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5" i="2"/>
  <c r="H5"/>
  <c r="J5"/>
  <c r="E3"/>
  <c r="C4"/>
  <c r="F4" s="1"/>
  <c r="H4" s="1"/>
  <c r="J4" s="1"/>
  <c r="E4"/>
  <c r="C5"/>
  <c r="D5"/>
  <c r="G5" s="1"/>
  <c r="I5" s="1"/>
  <c r="K5" s="1"/>
  <c r="E5"/>
  <c r="C202" i="1"/>
  <c r="D3" i="2" s="1"/>
  <c r="D202" i="1"/>
  <c r="E202"/>
  <c r="F202"/>
  <c r="D4" i="2" s="1"/>
  <c r="G202" i="1"/>
  <c r="H202"/>
  <c r="I202"/>
  <c r="J202"/>
  <c r="B202"/>
  <c r="C3" i="2" s="1"/>
  <c r="F3" l="1"/>
  <c r="H3" s="1"/>
  <c r="J3" s="1"/>
  <c r="G3"/>
  <c r="I3" s="1"/>
  <c r="K3" s="1"/>
  <c r="G4"/>
  <c r="I4" s="1"/>
  <c r="K4" s="1"/>
</calcChain>
</file>

<file path=xl/sharedStrings.xml><?xml version="1.0" encoding="utf-8"?>
<sst xmlns="http://schemas.openxmlformats.org/spreadsheetml/2006/main" count="12" uniqueCount="5">
  <si>
    <t>I</t>
  </si>
  <si>
    <t>II</t>
  </si>
  <si>
    <t>III</t>
  </si>
  <si>
    <t>režim 1</t>
  </si>
  <si>
    <t>režim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</si>
</sst>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/>
    <c:plotArea>
      <c:layout/>
      <c:lineChart>
        <c:grouping val="standard"/>
        <c:ser>
          <c:idx val="2"/>
          <c:order val="0"/>
          <c:tx>
            <c:strRef>
              <c:f>List1!$B$1</c:f>
              <c:strCache>
                <c:ptCount val="1"/>
                <c:pt idx="0">
                  <c:v>I</c:v>
                </c:pt>
              </c:strCache>
            </c:strRef>
          </c:tx>
          <c:marker>
            <c:symbol val="none"/>
          </c:marker>
          <c:cat>
            <c:numRef>
              <c:f>List1!$A$2:$A$202</c:f>
              <c:numCache>
                <c:formatCode>General</c:formatCode>
                <c:ptCount val="2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</c:numCache>
            </c:numRef>
          </c:cat>
          <c:val>
            <c:numRef>
              <c:f>List1!$C$2:$C$202</c:f>
              <c:numCache>
                <c:formatCode>General</c:formatCode>
                <c:ptCount val="201"/>
                <c:pt idx="0">
                  <c:v>-3.4642751199999999</c:v>
                </c:pt>
                <c:pt idx="1">
                  <c:v>-0.47871660500000002</c:v>
                </c:pt>
                <c:pt idx="2">
                  <c:v>-0.92564094399999997</c:v>
                </c:pt>
                <c:pt idx="3">
                  <c:v>2.6957584199999999E-2</c:v>
                </c:pt>
                <c:pt idx="4">
                  <c:v>1.8207882000000002E-2</c:v>
                </c:pt>
                <c:pt idx="5">
                  <c:v>1.4828869200000001E-2</c:v>
                </c:pt>
                <c:pt idx="6">
                  <c:v>1.4828869200000001E-2</c:v>
                </c:pt>
                <c:pt idx="7">
                  <c:v>0.71377531900000002</c:v>
                </c:pt>
                <c:pt idx="8">
                  <c:v>0.71377531900000002</c:v>
                </c:pt>
                <c:pt idx="9">
                  <c:v>0.71377531900000002</c:v>
                </c:pt>
                <c:pt idx="10">
                  <c:v>0.73775318999999995</c:v>
                </c:pt>
                <c:pt idx="11">
                  <c:v>0.813775319</c:v>
                </c:pt>
                <c:pt idx="12">
                  <c:v>0.998370906</c:v>
                </c:pt>
                <c:pt idx="13">
                  <c:v>0.49579980499999998</c:v>
                </c:pt>
                <c:pt idx="14">
                  <c:v>0.66767290999999995</c:v>
                </c:pt>
                <c:pt idx="15">
                  <c:v>0.48489885900000002</c:v>
                </c:pt>
                <c:pt idx="16">
                  <c:v>0.62835362500000003</c:v>
                </c:pt>
                <c:pt idx="17">
                  <c:v>0.55608136399999997</c:v>
                </c:pt>
                <c:pt idx="18">
                  <c:v>0.55608136399999997</c:v>
                </c:pt>
                <c:pt idx="19">
                  <c:v>0.55608136399999997</c:v>
                </c:pt>
                <c:pt idx="20">
                  <c:v>0.55608136399999997</c:v>
                </c:pt>
                <c:pt idx="21">
                  <c:v>0.50813640000000004</c:v>
                </c:pt>
                <c:pt idx="22">
                  <c:v>0.56081364</c:v>
                </c:pt>
                <c:pt idx="23">
                  <c:v>0.55608136399999997</c:v>
                </c:pt>
                <c:pt idx="24">
                  <c:v>0.51363999999999999</c:v>
                </c:pt>
                <c:pt idx="25">
                  <c:v>0.420259732</c:v>
                </c:pt>
                <c:pt idx="26">
                  <c:v>0.44359854500000001</c:v>
                </c:pt>
                <c:pt idx="27">
                  <c:v>0.32979027100000002</c:v>
                </c:pt>
                <c:pt idx="28">
                  <c:v>0.32979027100000002</c:v>
                </c:pt>
                <c:pt idx="29">
                  <c:v>0.32979027100000002</c:v>
                </c:pt>
                <c:pt idx="30">
                  <c:v>0.32979027100000002</c:v>
                </c:pt>
                <c:pt idx="31">
                  <c:v>0.32979027100000002</c:v>
                </c:pt>
                <c:pt idx="32">
                  <c:v>0.32979027100000002</c:v>
                </c:pt>
                <c:pt idx="33">
                  <c:v>0.88171736099999998</c:v>
                </c:pt>
                <c:pt idx="34">
                  <c:v>0.81003372799999995</c:v>
                </c:pt>
                <c:pt idx="35">
                  <c:v>0.87088717299999996</c:v>
                </c:pt>
                <c:pt idx="36">
                  <c:v>0.71533551100000003</c:v>
                </c:pt>
                <c:pt idx="37">
                  <c:v>0.63658452099999996</c:v>
                </c:pt>
                <c:pt idx="38">
                  <c:v>0.78653859500000001</c:v>
                </c:pt>
                <c:pt idx="39">
                  <c:v>0.72849707299999999</c:v>
                </c:pt>
                <c:pt idx="40">
                  <c:v>0.67362008699999998</c:v>
                </c:pt>
                <c:pt idx="41">
                  <c:v>0.73882492300000002</c:v>
                </c:pt>
                <c:pt idx="42">
                  <c:v>0.81575549400000003</c:v>
                </c:pt>
                <c:pt idx="43">
                  <c:v>0.79178026099999999</c:v>
                </c:pt>
                <c:pt idx="44">
                  <c:v>0.76945033100000004</c:v>
                </c:pt>
                <c:pt idx="45">
                  <c:v>0.56899540800000004</c:v>
                </c:pt>
                <c:pt idx="46">
                  <c:v>0.43962452499999999</c:v>
                </c:pt>
                <c:pt idx="47">
                  <c:v>0.36439331899999999</c:v>
                </c:pt>
                <c:pt idx="48">
                  <c:v>0.70342463099999997</c:v>
                </c:pt>
                <c:pt idx="49">
                  <c:v>0.86439476299999995</c:v>
                </c:pt>
                <c:pt idx="50">
                  <c:v>0.48459708400000001</c:v>
                </c:pt>
                <c:pt idx="51">
                  <c:v>0.61396641600000001</c:v>
                </c:pt>
                <c:pt idx="52">
                  <c:v>0.72721581300000004</c:v>
                </c:pt>
                <c:pt idx="53">
                  <c:v>0.83810087200000005</c:v>
                </c:pt>
                <c:pt idx="54">
                  <c:v>0.82591751199999996</c:v>
                </c:pt>
                <c:pt idx="55">
                  <c:v>0.96009942800000003</c:v>
                </c:pt>
                <c:pt idx="56">
                  <c:v>0.85466612399999997</c:v>
                </c:pt>
                <c:pt idx="57">
                  <c:v>0.75761888300000002</c:v>
                </c:pt>
                <c:pt idx="58">
                  <c:v>0.86996086100000003</c:v>
                </c:pt>
                <c:pt idx="59">
                  <c:v>0.85985438300000006</c:v>
                </c:pt>
                <c:pt idx="60">
                  <c:v>0.86698624800000001</c:v>
                </c:pt>
                <c:pt idx="61">
                  <c:v>0.84899667999999995</c:v>
                </c:pt>
                <c:pt idx="62">
                  <c:v>0.79744685000000004</c:v>
                </c:pt>
                <c:pt idx="63">
                  <c:v>0.75073204999999998</c:v>
                </c:pt>
                <c:pt idx="64">
                  <c:v>0.75073204999999998</c:v>
                </c:pt>
                <c:pt idx="65">
                  <c:v>0.75073204999999998</c:v>
                </c:pt>
                <c:pt idx="66">
                  <c:v>0.75073204999999998</c:v>
                </c:pt>
                <c:pt idx="67">
                  <c:v>0.75073204999999998</c:v>
                </c:pt>
                <c:pt idx="68">
                  <c:v>0.75073204999999998</c:v>
                </c:pt>
                <c:pt idx="69">
                  <c:v>0.75073204999999998</c:v>
                </c:pt>
                <c:pt idx="70">
                  <c:v>0.75073204999999998</c:v>
                </c:pt>
                <c:pt idx="71">
                  <c:v>0.75073204999999998</c:v>
                </c:pt>
                <c:pt idx="72">
                  <c:v>0.75073204999999998</c:v>
                </c:pt>
                <c:pt idx="73">
                  <c:v>0.66646145899999998</c:v>
                </c:pt>
                <c:pt idx="74">
                  <c:v>0.34550482199999999</c:v>
                </c:pt>
                <c:pt idx="75">
                  <c:v>0.70102673800000004</c:v>
                </c:pt>
                <c:pt idx="76">
                  <c:v>0.87455287800000003</c:v>
                </c:pt>
                <c:pt idx="77">
                  <c:v>0.82977419200000002</c:v>
                </c:pt>
                <c:pt idx="78">
                  <c:v>0.72730205599999997</c:v>
                </c:pt>
                <c:pt idx="79">
                  <c:v>0.60793515099999995</c:v>
                </c:pt>
                <c:pt idx="80">
                  <c:v>0.65779215899999999</c:v>
                </c:pt>
                <c:pt idx="81">
                  <c:v>0.69973553200000005</c:v>
                </c:pt>
                <c:pt idx="82">
                  <c:v>0.78157614600000003</c:v>
                </c:pt>
                <c:pt idx="83">
                  <c:v>0.69750745700000005</c:v>
                </c:pt>
                <c:pt idx="84">
                  <c:v>0.80425917199999997</c:v>
                </c:pt>
                <c:pt idx="85">
                  <c:v>0.91827811699999995</c:v>
                </c:pt>
                <c:pt idx="86">
                  <c:v>0.78771477599999995</c:v>
                </c:pt>
                <c:pt idx="87">
                  <c:v>0.431674316</c:v>
                </c:pt>
                <c:pt idx="88">
                  <c:v>0.30254616299999998</c:v>
                </c:pt>
                <c:pt idx="89">
                  <c:v>0.19351005600000001</c:v>
                </c:pt>
                <c:pt idx="90">
                  <c:v>2.8942232200000001E-2</c:v>
                </c:pt>
                <c:pt idx="91">
                  <c:v>0.28373860499999998</c:v>
                </c:pt>
                <c:pt idx="92">
                  <c:v>0.480138442</c:v>
                </c:pt>
                <c:pt idx="93">
                  <c:v>0.58358173099999999</c:v>
                </c:pt>
                <c:pt idx="94">
                  <c:v>0.394584094</c:v>
                </c:pt>
                <c:pt idx="95">
                  <c:v>0.340762277</c:v>
                </c:pt>
                <c:pt idx="96">
                  <c:v>0.37935442899999999</c:v>
                </c:pt>
                <c:pt idx="97">
                  <c:v>0.64413276500000005</c:v>
                </c:pt>
                <c:pt idx="98">
                  <c:v>0.78657920699999995</c:v>
                </c:pt>
                <c:pt idx="99">
                  <c:v>0.77701794700000004</c:v>
                </c:pt>
                <c:pt idx="100">
                  <c:v>0.78328825300000005</c:v>
                </c:pt>
                <c:pt idx="101">
                  <c:v>0.69400026999999997</c:v>
                </c:pt>
                <c:pt idx="102">
                  <c:v>0.55430353799999998</c:v>
                </c:pt>
                <c:pt idx="103">
                  <c:v>0.49810508100000001</c:v>
                </c:pt>
                <c:pt idx="104">
                  <c:v>0.50754142199999996</c:v>
                </c:pt>
                <c:pt idx="105">
                  <c:v>0.53087599399999996</c:v>
                </c:pt>
                <c:pt idx="106">
                  <c:v>0.46338749400000001</c:v>
                </c:pt>
                <c:pt idx="107">
                  <c:v>0.46338749400000001</c:v>
                </c:pt>
                <c:pt idx="108">
                  <c:v>0.46338749400000001</c:v>
                </c:pt>
                <c:pt idx="109">
                  <c:v>0.46338749400000001</c:v>
                </c:pt>
                <c:pt idx="110">
                  <c:v>0.46338749400000001</c:v>
                </c:pt>
                <c:pt idx="111">
                  <c:v>0.46338749400000001</c:v>
                </c:pt>
                <c:pt idx="112">
                  <c:v>0.81751907199999996</c:v>
                </c:pt>
                <c:pt idx="113">
                  <c:v>0.31167907700000003</c:v>
                </c:pt>
                <c:pt idx="114">
                  <c:v>9.8617597200000004E-2</c:v>
                </c:pt>
                <c:pt idx="115">
                  <c:v>0.384323252</c:v>
                </c:pt>
                <c:pt idx="116">
                  <c:v>0.64148872499999998</c:v>
                </c:pt>
                <c:pt idx="117">
                  <c:v>0.82600078600000004</c:v>
                </c:pt>
                <c:pt idx="118">
                  <c:v>0.98040715099999998</c:v>
                </c:pt>
                <c:pt idx="119">
                  <c:v>1.0534183500000001</c:v>
                </c:pt>
                <c:pt idx="120">
                  <c:v>0.47837970200000002</c:v>
                </c:pt>
                <c:pt idx="121">
                  <c:v>0.43034860800000002</c:v>
                </c:pt>
                <c:pt idx="122">
                  <c:v>0.38875786600000001</c:v>
                </c:pt>
                <c:pt idx="123">
                  <c:v>0.27784573899999998</c:v>
                </c:pt>
                <c:pt idx="124">
                  <c:v>0.45573498499999998</c:v>
                </c:pt>
                <c:pt idx="125">
                  <c:v>0.45002798700000002</c:v>
                </c:pt>
                <c:pt idx="126">
                  <c:v>0.45002798700000002</c:v>
                </c:pt>
                <c:pt idx="127">
                  <c:v>0.45002798700000002</c:v>
                </c:pt>
                <c:pt idx="128">
                  <c:v>0.90101216500000003</c:v>
                </c:pt>
                <c:pt idx="129">
                  <c:v>0.30362418800000002</c:v>
                </c:pt>
                <c:pt idx="130">
                  <c:v>-0.17836523500000001</c:v>
                </c:pt>
                <c:pt idx="131">
                  <c:v>-0.39491153600000001</c:v>
                </c:pt>
                <c:pt idx="132">
                  <c:v>-0.45715734600000002</c:v>
                </c:pt>
                <c:pt idx="133">
                  <c:v>-0.45715734600000002</c:v>
                </c:pt>
                <c:pt idx="134">
                  <c:v>-0.45715734600000002</c:v>
                </c:pt>
                <c:pt idx="135">
                  <c:v>-0.45715734600000002</c:v>
                </c:pt>
                <c:pt idx="136">
                  <c:v>-0.45715734600000002</c:v>
                </c:pt>
                <c:pt idx="137">
                  <c:v>0.416867337</c:v>
                </c:pt>
                <c:pt idx="138">
                  <c:v>0.416867337</c:v>
                </c:pt>
                <c:pt idx="139">
                  <c:v>0.416867337</c:v>
                </c:pt>
                <c:pt idx="140">
                  <c:v>0.416867337</c:v>
                </c:pt>
                <c:pt idx="141">
                  <c:v>0.416867337</c:v>
                </c:pt>
                <c:pt idx="142">
                  <c:v>0.416867337</c:v>
                </c:pt>
                <c:pt idx="143">
                  <c:v>0.416867337</c:v>
                </c:pt>
                <c:pt idx="144">
                  <c:v>0.99422424899999995</c:v>
                </c:pt>
                <c:pt idx="145">
                  <c:v>0.86378123600000001</c:v>
                </c:pt>
                <c:pt idx="146">
                  <c:v>0.67387517699999999</c:v>
                </c:pt>
                <c:pt idx="147">
                  <c:v>0.79622901000000001</c:v>
                </c:pt>
                <c:pt idx="148">
                  <c:v>0.83270320600000003</c:v>
                </c:pt>
                <c:pt idx="149">
                  <c:v>0.91740946800000001</c:v>
                </c:pt>
                <c:pt idx="150">
                  <c:v>0.84657260999999995</c:v>
                </c:pt>
                <c:pt idx="151">
                  <c:v>0.78342721800000004</c:v>
                </c:pt>
                <c:pt idx="152">
                  <c:v>0.76747252399999999</c:v>
                </c:pt>
                <c:pt idx="153">
                  <c:v>0.64308215199999996</c:v>
                </c:pt>
                <c:pt idx="154">
                  <c:v>0.531608466</c:v>
                </c:pt>
                <c:pt idx="155">
                  <c:v>0.78197587499999999</c:v>
                </c:pt>
                <c:pt idx="156">
                  <c:v>0.48310244499999999</c:v>
                </c:pt>
                <c:pt idx="157">
                  <c:v>-0.128957036</c:v>
                </c:pt>
                <c:pt idx="158">
                  <c:v>-0.34357530200000003</c:v>
                </c:pt>
                <c:pt idx="159">
                  <c:v>-0.41653963999999999</c:v>
                </c:pt>
                <c:pt idx="160">
                  <c:v>-0.36283994800000002</c:v>
                </c:pt>
                <c:pt idx="161">
                  <c:v>-0.23286837799999999</c:v>
                </c:pt>
                <c:pt idx="162">
                  <c:v>-9.5118946300000007E-2</c:v>
                </c:pt>
                <c:pt idx="163">
                  <c:v>-0.10162647</c:v>
                </c:pt>
                <c:pt idx="164">
                  <c:v>-0.10162647</c:v>
                </c:pt>
                <c:pt idx="165">
                  <c:v>-0.10162647</c:v>
                </c:pt>
                <c:pt idx="166">
                  <c:v>-0.10162647</c:v>
                </c:pt>
                <c:pt idx="167">
                  <c:v>-0.10162647</c:v>
                </c:pt>
                <c:pt idx="168">
                  <c:v>-0.117644716</c:v>
                </c:pt>
                <c:pt idx="169">
                  <c:v>-0.33303526</c:v>
                </c:pt>
                <c:pt idx="170">
                  <c:v>-0.417089716</c:v>
                </c:pt>
                <c:pt idx="171">
                  <c:v>-0.39063204099999999</c:v>
                </c:pt>
                <c:pt idx="172">
                  <c:v>-7.7028942700000005E-2</c:v>
                </c:pt>
                <c:pt idx="173">
                  <c:v>-5.9069446000000001E-3</c:v>
                </c:pt>
                <c:pt idx="174">
                  <c:v>6.9253293300000004E-2</c:v>
                </c:pt>
                <c:pt idx="175">
                  <c:v>-6.6056553800000001E-2</c:v>
                </c:pt>
                <c:pt idx="176">
                  <c:v>-0.17705818200000001</c:v>
                </c:pt>
                <c:pt idx="177">
                  <c:v>-0.13895105599999999</c:v>
                </c:pt>
                <c:pt idx="178">
                  <c:v>-0.13994103699999999</c:v>
                </c:pt>
                <c:pt idx="179">
                  <c:v>-0.14378498300000001</c:v>
                </c:pt>
                <c:pt idx="180">
                  <c:v>-7.6195783000000003E-2</c:v>
                </c:pt>
                <c:pt idx="181">
                  <c:v>3.2385048899999998E-2</c:v>
                </c:pt>
                <c:pt idx="182">
                  <c:v>9.3471715799999994E-2</c:v>
                </c:pt>
                <c:pt idx="183">
                  <c:v>0.149235381</c:v>
                </c:pt>
                <c:pt idx="184">
                  <c:v>5.02924555E-2</c:v>
                </c:pt>
                <c:pt idx="185">
                  <c:v>7.5944634799999994E-2</c:v>
                </c:pt>
                <c:pt idx="186">
                  <c:v>2.4294671E-2</c:v>
                </c:pt>
                <c:pt idx="187">
                  <c:v>0.12791977900000001</c:v>
                </c:pt>
                <c:pt idx="188">
                  <c:v>0.12791977900000001</c:v>
                </c:pt>
                <c:pt idx="189">
                  <c:v>0.12791977900000001</c:v>
                </c:pt>
                <c:pt idx="190">
                  <c:v>0.12791977900000001</c:v>
                </c:pt>
                <c:pt idx="191">
                  <c:v>0.76542280500000004</c:v>
                </c:pt>
                <c:pt idx="192">
                  <c:v>0.19145646499999999</c:v>
                </c:pt>
                <c:pt idx="193">
                  <c:v>-0.192716107</c:v>
                </c:pt>
                <c:pt idx="194">
                  <c:v>-0.38776330799999997</c:v>
                </c:pt>
                <c:pt idx="195">
                  <c:v>-0.233849264</c:v>
                </c:pt>
                <c:pt idx="196">
                  <c:v>0.454753097</c:v>
                </c:pt>
                <c:pt idx="197">
                  <c:v>0.454753097</c:v>
                </c:pt>
                <c:pt idx="198">
                  <c:v>0.454753097</c:v>
                </c:pt>
                <c:pt idx="199">
                  <c:v>-1.1832061899999999</c:v>
                </c:pt>
                <c:pt idx="200">
                  <c:v>0.39129640789950004</c:v>
                </c:pt>
              </c:numCache>
            </c:numRef>
          </c:val>
        </c:ser>
        <c:marker val="1"/>
        <c:axId val="47851776"/>
        <c:axId val="47903872"/>
      </c:lineChart>
      <c:catAx>
        <c:axId val="47851776"/>
        <c:scaling>
          <c:orientation val="minMax"/>
        </c:scaling>
        <c:axPos val="b"/>
        <c:numFmt formatCode="General" sourceLinked="1"/>
        <c:tickLblPos val="nextTo"/>
        <c:crossAx val="47903872"/>
        <c:crosses val="autoZero"/>
        <c:auto val="1"/>
        <c:lblAlgn val="ctr"/>
        <c:lblOffset val="100"/>
      </c:catAx>
      <c:valAx>
        <c:axId val="47903872"/>
        <c:scaling>
          <c:orientation val="minMax"/>
        </c:scaling>
        <c:axPos val="l"/>
        <c:majorGridlines/>
        <c:numFmt formatCode="General" sourceLinked="1"/>
        <c:tickLblPos val="nextTo"/>
        <c:crossAx val="47851776"/>
        <c:crosses val="autoZero"/>
        <c:crossBetween val="between"/>
      </c:valAx>
      <c:spPr>
        <a:noFill/>
        <a:ln w="25400">
          <a:noFill/>
        </a:ln>
      </c:spPr>
    </c:plotArea>
    <c:legend>
      <c:legendPos val="r"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1026399825021872"/>
          <c:y val="0.12547462817147856"/>
          <c:w val="0.61845122484689419"/>
          <c:h val="0.73444808982210552"/>
        </c:manualLayout>
      </c:layout>
      <c:scatterChart>
        <c:scatterStyle val="smoothMarker"/>
        <c:ser>
          <c:idx val="0"/>
          <c:order val="0"/>
          <c:tx>
            <c:v>ionizační režim</c:v>
          </c:tx>
          <c:marker>
            <c:symbol val="none"/>
          </c:marker>
          <c:xVal>
            <c:numRef>
              <c:f>List2!$B$6:$B$8</c:f>
              <c:numCache>
                <c:formatCode>General</c:formatCode>
                <c:ptCount val="3"/>
                <c:pt idx="0">
                  <c:v>-10</c:v>
                </c:pt>
                <c:pt idx="1">
                  <c:v>10</c:v>
                </c:pt>
                <c:pt idx="2">
                  <c:v>30</c:v>
                </c:pt>
              </c:numCache>
            </c:numRef>
          </c:xVal>
          <c:yVal>
            <c:numRef>
              <c:f>List2!$J$3:$J$5</c:f>
              <c:numCache>
                <c:formatCode>General</c:formatCode>
                <c:ptCount val="3"/>
                <c:pt idx="0">
                  <c:v>33.415271909739374</c:v>
                </c:pt>
                <c:pt idx="1">
                  <c:v>35.663478721842807</c:v>
                </c:pt>
                <c:pt idx="2">
                  <c:v>328.29375628161245</c:v>
                </c:pt>
              </c:numCache>
            </c:numRef>
          </c:yVal>
          <c:smooth val="1"/>
        </c:ser>
        <c:ser>
          <c:idx val="1"/>
          <c:order val="1"/>
          <c:tx>
            <c:v>čistící režim</c:v>
          </c:tx>
          <c:marker>
            <c:symbol val="none"/>
          </c:marker>
          <c:xVal>
            <c:numRef>
              <c:f>List2!$B$6:$B$8</c:f>
              <c:numCache>
                <c:formatCode>General</c:formatCode>
                <c:ptCount val="3"/>
                <c:pt idx="0">
                  <c:v>-10</c:v>
                </c:pt>
                <c:pt idx="1">
                  <c:v>10</c:v>
                </c:pt>
                <c:pt idx="2">
                  <c:v>30</c:v>
                </c:pt>
              </c:numCache>
            </c:numRef>
          </c:xVal>
          <c:yVal>
            <c:numRef>
              <c:f>List2!$K$3:$K$5</c:f>
              <c:numCache>
                <c:formatCode>General</c:formatCode>
                <c:ptCount val="3"/>
                <c:pt idx="0">
                  <c:v>2810.7444159825513</c:v>
                </c:pt>
                <c:pt idx="1">
                  <c:v>4158.0830001241984</c:v>
                </c:pt>
                <c:pt idx="2">
                  <c:v>7168.6928180190644</c:v>
                </c:pt>
              </c:numCache>
            </c:numRef>
          </c:yVal>
          <c:smooth val="1"/>
        </c:ser>
        <c:axId val="147221120"/>
        <c:axId val="147257984"/>
      </c:scatterChart>
      <c:valAx>
        <c:axId val="147221120"/>
        <c:scaling>
          <c:orientation val="minMax"/>
          <c:max val="32"/>
          <c:min val="-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 [cm]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4779505686789136"/>
              <c:y val="0.8416433362496355"/>
            </c:manualLayout>
          </c:layout>
        </c:title>
        <c:numFmt formatCode="General" sourceLinked="1"/>
        <c:tickLblPos val="nextTo"/>
        <c:crossAx val="147257984"/>
        <c:crosses val="autoZero"/>
        <c:crossBetween val="midCat"/>
        <c:majorUnit val="5"/>
        <c:minorUnit val="2"/>
      </c:valAx>
      <c:valAx>
        <c:axId val="14725798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</a:t>
                </a:r>
                <a:r>
                  <a:rPr lang="en-US" baseline="0"/>
                  <a:t> 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20833333333333334"/>
              <c:y val="3.1575896762904634E-2"/>
            </c:manualLayout>
          </c:layout>
        </c:title>
        <c:numFmt formatCode="General" sourceLinked="1"/>
        <c:tickLblPos val="nextTo"/>
        <c:crossAx val="1472211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9</xdr:row>
      <xdr:rowOff>57150</xdr:rowOff>
    </xdr:from>
    <xdr:to>
      <xdr:col>18</xdr:col>
      <xdr:colOff>400050</xdr:colOff>
      <xdr:row>23</xdr:row>
      <xdr:rowOff>133350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12</xdr:row>
      <xdr:rowOff>47625</xdr:rowOff>
    </xdr:from>
    <xdr:to>
      <xdr:col>12</xdr:col>
      <xdr:colOff>542925</xdr:colOff>
      <xdr:row>26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1"/>
  <sheetViews>
    <sheetView topLeftCell="A172" workbookViewId="0">
      <selection activeCell="C198" sqref="C198:C200"/>
    </sheetView>
  </sheetViews>
  <sheetFormatPr defaultRowHeight="15"/>
  <sheetData>
    <row r="1" spans="1:10">
      <c r="B1" s="2" t="s">
        <v>0</v>
      </c>
      <c r="E1" s="2" t="s">
        <v>1</v>
      </c>
      <c r="H1" s="2" t="s">
        <v>2</v>
      </c>
    </row>
    <row r="2" spans="1:10">
      <c r="A2" s="2">
        <v>1</v>
      </c>
      <c r="B2" s="2">
        <v>7.3659161299999998E-2</v>
      </c>
      <c r="C2" s="2">
        <v>-3.4642751199999999</v>
      </c>
      <c r="D2" s="2">
        <v>-0.18090383099999999</v>
      </c>
      <c r="E2" s="3">
        <v>-2.93880732E-2</v>
      </c>
      <c r="F2" s="3">
        <v>0.49350831000000001</v>
      </c>
      <c r="G2" s="3">
        <v>2.4715726</v>
      </c>
      <c r="H2" s="4">
        <v>3.3926019000000002E-2</v>
      </c>
      <c r="I2" s="4">
        <v>2.6815856</v>
      </c>
      <c r="J2" s="4">
        <v>-1.7147120299999999E-2</v>
      </c>
    </row>
    <row r="3" spans="1:10">
      <c r="A3" s="2">
        <v>2</v>
      </c>
      <c r="B3" s="2">
        <v>-6.0510695199999999E-2</v>
      </c>
      <c r="C3" s="2">
        <v>-0.47871660500000002</v>
      </c>
      <c r="D3" s="2">
        <v>1.8297700800000001</v>
      </c>
      <c r="E3" s="3">
        <v>-4.8205809099999997E-2</v>
      </c>
      <c r="F3" s="5">
        <v>0.49350831000000001</v>
      </c>
      <c r="G3" s="3">
        <v>-5.4369065799999996</v>
      </c>
      <c r="H3" s="4">
        <v>4.9419701199999999E-2</v>
      </c>
      <c r="I3" s="4">
        <v>6.3183003099999997</v>
      </c>
      <c r="J3" s="4">
        <v>0.120921658</v>
      </c>
    </row>
    <row r="4" spans="1:10">
      <c r="A4" s="2">
        <v>3</v>
      </c>
      <c r="B4" s="2">
        <v>-3.7856689999999998E-2</v>
      </c>
      <c r="C4" s="2">
        <v>-0.92564094399999997</v>
      </c>
      <c r="D4" s="2">
        <v>2.2382270499999999</v>
      </c>
      <c r="E4" s="3">
        <v>-5.4751006800000002E-2</v>
      </c>
      <c r="F4" s="3">
        <v>0.65755370499999999</v>
      </c>
      <c r="G4" s="3">
        <v>1.0273181</v>
      </c>
      <c r="H4" s="4">
        <v>2.8111039599999998E-2</v>
      </c>
      <c r="I4" s="4">
        <v>7.1298343500000003</v>
      </c>
      <c r="J4" s="4">
        <v>0.14440899600000001</v>
      </c>
    </row>
    <row r="5" spans="1:10">
      <c r="A5" s="2">
        <v>4</v>
      </c>
      <c r="B5" s="2">
        <v>-1.9536739399999999E-2</v>
      </c>
      <c r="C5" s="2">
        <v>2.6957584199999999E-2</v>
      </c>
      <c r="D5" s="2">
        <v>6.1563283799999997</v>
      </c>
      <c r="E5" s="3">
        <v>-5.0934856399999999E-2</v>
      </c>
      <c r="F5" s="3">
        <v>0.89873441499999995</v>
      </c>
      <c r="G5" s="3">
        <v>-2.0599750800000001</v>
      </c>
      <c r="H5" s="4">
        <v>2.02574342E-2</v>
      </c>
      <c r="I5" s="4">
        <v>4.65736857</v>
      </c>
      <c r="J5" s="4">
        <v>0.15485834200000001</v>
      </c>
    </row>
    <row r="6" spans="1:10">
      <c r="A6" s="2">
        <v>5</v>
      </c>
      <c r="B6" s="2">
        <v>4.3651370199999998E-2</v>
      </c>
      <c r="C6" s="2">
        <v>1.8207882000000002E-2</v>
      </c>
      <c r="D6" s="2">
        <v>-3.14742838</v>
      </c>
      <c r="E6" s="3">
        <v>-6.5008728599999996E-2</v>
      </c>
      <c r="F6" s="3">
        <v>1.1240097099999999</v>
      </c>
      <c r="G6" s="3">
        <v>-1.0145334500000001</v>
      </c>
      <c r="H6" s="4">
        <v>4.7525049E-2</v>
      </c>
      <c r="I6" s="4">
        <v>-11.6660013</v>
      </c>
      <c r="J6" s="4">
        <v>0.47994406699999997</v>
      </c>
    </row>
    <row r="7" spans="1:10">
      <c r="A7" s="2">
        <v>6</v>
      </c>
      <c r="B7" s="2">
        <v>7.7500907100000002E-2</v>
      </c>
      <c r="C7" s="2">
        <v>1.4828869200000001E-2</v>
      </c>
      <c r="D7" s="2">
        <v>-3.8105537300000001</v>
      </c>
      <c r="E7" s="3">
        <v>-6.8268662100000002E-2</v>
      </c>
      <c r="F7" s="5">
        <v>1.1240097099999999</v>
      </c>
      <c r="G7" s="3">
        <v>-0.64002483399999999</v>
      </c>
      <c r="H7" s="4">
        <v>4.3268859299999997E-2</v>
      </c>
      <c r="I7" s="4">
        <v>-9.0575284699999994</v>
      </c>
      <c r="J7" s="4">
        <v>0.80697909499999998</v>
      </c>
    </row>
    <row r="8" spans="1:10">
      <c r="A8" s="2">
        <v>7</v>
      </c>
      <c r="B8" s="2">
        <v>5.4499909999999999E-2</v>
      </c>
      <c r="C8" s="5">
        <v>1.4828869200000001E-2</v>
      </c>
      <c r="D8" s="2">
        <v>-1.12651733</v>
      </c>
      <c r="E8" s="3">
        <v>-4.7379002500000003E-2</v>
      </c>
      <c r="F8" s="3">
        <v>0.20531211699999999</v>
      </c>
      <c r="G8" s="3">
        <v>-0.22679295199999999</v>
      </c>
      <c r="H8" s="4">
        <v>2.15001017E-2</v>
      </c>
      <c r="I8" s="4">
        <v>2.7467730299999999</v>
      </c>
      <c r="J8" s="4">
        <v>0.961348906</v>
      </c>
    </row>
    <row r="9" spans="1:10">
      <c r="A9" s="2">
        <v>8</v>
      </c>
      <c r="B9" s="2">
        <v>0.105447784</v>
      </c>
      <c r="C9" s="2">
        <v>0.71377531900000002</v>
      </c>
      <c r="D9" s="2">
        <v>-0.65225891199999997</v>
      </c>
      <c r="E9" s="3">
        <v>-4.7876102699999999E-2</v>
      </c>
      <c r="F9" s="3">
        <v>0.60899547499999995</v>
      </c>
      <c r="G9" s="3">
        <v>-0.148124846</v>
      </c>
      <c r="H9" s="4">
        <v>4.2381306399999999E-2</v>
      </c>
      <c r="I9" s="4">
        <v>-2.95132525</v>
      </c>
      <c r="J9" s="4">
        <v>1.0416873200000001</v>
      </c>
    </row>
    <row r="10" spans="1:10">
      <c r="A10" s="2">
        <v>9</v>
      </c>
      <c r="B10" s="2">
        <v>2.0872876499999998E-2</v>
      </c>
      <c r="C10" s="5">
        <v>0.71377531900000002</v>
      </c>
      <c r="D10" s="2">
        <v>-0.218697752</v>
      </c>
      <c r="E10" s="3">
        <v>-4.4842461600000001E-2</v>
      </c>
      <c r="F10" s="3">
        <v>1.6341380599999999</v>
      </c>
      <c r="G10" s="3">
        <v>-9.50740469E-2</v>
      </c>
      <c r="H10" s="4">
        <v>2.2689715499999999E-2</v>
      </c>
      <c r="I10" s="4">
        <v>0.35863525000000002</v>
      </c>
      <c r="J10" s="4">
        <v>1.3765585</v>
      </c>
    </row>
    <row r="11" spans="1:10">
      <c r="A11" s="2">
        <v>10</v>
      </c>
      <c r="B11" s="2">
        <v>-3.7597109599999998E-2</v>
      </c>
      <c r="C11" s="5">
        <v>0.71377531900000002</v>
      </c>
      <c r="D11" s="2">
        <v>-6.4452714199999997E-2</v>
      </c>
      <c r="E11" s="3">
        <v>-4.5887416299999997E-2</v>
      </c>
      <c r="F11" s="3">
        <v>0.52441034799999997</v>
      </c>
      <c r="G11" s="3">
        <v>-7.0919263100000005E-2</v>
      </c>
      <c r="H11" s="4">
        <v>3.0155821700000002E-2</v>
      </c>
      <c r="I11" s="4">
        <v>1.1088069700000001</v>
      </c>
      <c r="J11" s="4">
        <v>1.78831194</v>
      </c>
    </row>
    <row r="12" spans="1:10">
      <c r="A12" s="2">
        <v>11</v>
      </c>
      <c r="B12" s="2">
        <v>2.4967677899999999E-2</v>
      </c>
      <c r="C12" s="5">
        <v>0.73775318999999995</v>
      </c>
      <c r="D12" s="2">
        <v>2.07598913E-2</v>
      </c>
      <c r="E12" s="3">
        <v>-4.9319436299999998E-2</v>
      </c>
      <c r="F12" s="3">
        <v>2.8292718299999998E-2</v>
      </c>
      <c r="G12" s="3">
        <v>-4.7915146999999998E-2</v>
      </c>
      <c r="H12" s="4">
        <v>0.20072921099999999</v>
      </c>
      <c r="I12" s="4">
        <v>0.79331185699999995</v>
      </c>
      <c r="J12" s="4">
        <v>1.57694245</v>
      </c>
    </row>
    <row r="13" spans="1:10">
      <c r="A13" s="2">
        <v>12</v>
      </c>
      <c r="B13" s="2">
        <v>0.133316562</v>
      </c>
      <c r="C13" s="5">
        <v>0.813775319</v>
      </c>
      <c r="D13" s="2">
        <v>-1.7360150800000002E-2</v>
      </c>
      <c r="E13" s="3">
        <v>-4.2209716799999998E-2</v>
      </c>
      <c r="F13" s="5">
        <v>2.8292718299999998E-2</v>
      </c>
      <c r="G13" s="3">
        <v>-2.8637268600000002E-2</v>
      </c>
      <c r="H13" s="4">
        <v>0.30888467400000003</v>
      </c>
      <c r="I13" s="4">
        <v>1.4993603799999999</v>
      </c>
      <c r="J13" s="4">
        <v>1.35570798</v>
      </c>
    </row>
    <row r="14" spans="1:10">
      <c r="A14" s="2">
        <v>13</v>
      </c>
      <c r="B14" s="2">
        <v>0.19657474799999999</v>
      </c>
      <c r="C14" s="2">
        <v>0.998370906</v>
      </c>
      <c r="D14" s="2">
        <v>-2.83385453E-2</v>
      </c>
      <c r="E14" s="3">
        <v>-5.3118987100000001E-2</v>
      </c>
      <c r="F14" s="5">
        <v>2.8292718299999998E-2</v>
      </c>
      <c r="G14" s="3">
        <v>-3.2286652999999998E-2</v>
      </c>
      <c r="H14" s="4">
        <v>0.37861289999999997</v>
      </c>
      <c r="I14" s="4">
        <v>3.2392720000000002</v>
      </c>
      <c r="J14" s="4">
        <v>0.96837899199999999</v>
      </c>
    </row>
    <row r="15" spans="1:10">
      <c r="A15" s="2">
        <v>14</v>
      </c>
      <c r="B15" s="2">
        <v>0.19301257199999999</v>
      </c>
      <c r="C15" s="2">
        <v>0.49579980499999998</v>
      </c>
      <c r="D15" s="2">
        <v>-4.5221634900000002E-2</v>
      </c>
      <c r="E15" s="3">
        <v>-7.8970999600000008E-3</v>
      </c>
      <c r="F15" s="3">
        <v>0.35204071399999998</v>
      </c>
      <c r="G15" s="3">
        <v>-2.8145571800000001E-2</v>
      </c>
      <c r="H15" s="4">
        <v>0.14734710300000001</v>
      </c>
      <c r="I15" s="4">
        <v>4.1310329699999997</v>
      </c>
      <c r="J15" s="4">
        <v>0.48292031499999999</v>
      </c>
    </row>
    <row r="16" spans="1:10">
      <c r="A16" s="2">
        <v>15</v>
      </c>
      <c r="B16" s="2">
        <v>0.236480627</v>
      </c>
      <c r="C16" s="2">
        <v>0.66767290999999995</v>
      </c>
      <c r="D16" s="2">
        <v>-5.0828759000000001E-2</v>
      </c>
      <c r="E16" s="3">
        <v>9.6673225099999996E-3</v>
      </c>
      <c r="F16" s="3">
        <v>1.40377018E-2</v>
      </c>
      <c r="G16" s="3">
        <v>-3.0340696300000001E-2</v>
      </c>
      <c r="H16" s="4">
        <v>0.19093834300000001</v>
      </c>
      <c r="I16" s="4">
        <v>5.0979330300000001</v>
      </c>
      <c r="J16" s="4">
        <v>0.2001443</v>
      </c>
    </row>
    <row r="17" spans="1:10">
      <c r="A17" s="2">
        <v>16</v>
      </c>
      <c r="B17" s="2">
        <v>0.24652828800000001</v>
      </c>
      <c r="C17" s="2">
        <v>0.48489885900000002</v>
      </c>
      <c r="D17" s="2">
        <v>-4.37073085E-2</v>
      </c>
      <c r="E17" s="3">
        <v>5.8079441799999999E-3</v>
      </c>
      <c r="F17" s="3">
        <v>0.23651941700000001</v>
      </c>
      <c r="G17" s="3">
        <v>-3.5763639899999998E-2</v>
      </c>
      <c r="H17" s="4">
        <v>4.9308781699999998E-2</v>
      </c>
      <c r="I17" s="4">
        <v>5.6722680600000004</v>
      </c>
      <c r="J17" s="4">
        <v>-0.19217569100000001</v>
      </c>
    </row>
    <row r="18" spans="1:10">
      <c r="A18" s="2">
        <v>17</v>
      </c>
      <c r="B18" s="2">
        <v>0.21958213500000001</v>
      </c>
      <c r="C18" s="2">
        <v>0.62835362500000003</v>
      </c>
      <c r="D18" s="2">
        <v>-2.9566429700000001E-2</v>
      </c>
      <c r="E18" s="3">
        <v>-9.2799518999999997E-3</v>
      </c>
      <c r="F18" s="3">
        <v>1.11980374</v>
      </c>
      <c r="G18" s="3">
        <v>-4.2445586E-2</v>
      </c>
      <c r="H18" s="4">
        <v>4.8216207599999998E-2</v>
      </c>
      <c r="I18" s="4">
        <v>5.8960466599999997</v>
      </c>
      <c r="J18" s="4">
        <v>-0.25521106599999999</v>
      </c>
    </row>
    <row r="19" spans="1:10">
      <c r="A19" s="2">
        <v>18</v>
      </c>
      <c r="B19" s="2">
        <v>0.16601422699999999</v>
      </c>
      <c r="C19" s="2">
        <v>0.55608136399999997</v>
      </c>
      <c r="D19" s="2">
        <v>-2.5040050099999999E-2</v>
      </c>
      <c r="E19" s="3">
        <v>8.0694054300000009E-3</v>
      </c>
      <c r="F19" s="3">
        <v>0.94590691000000005</v>
      </c>
      <c r="G19" s="3">
        <v>-4.5113051199999997E-2</v>
      </c>
      <c r="H19" s="4">
        <v>2.8744519499999999E-2</v>
      </c>
      <c r="I19" s="4">
        <v>5.8484792900000002</v>
      </c>
      <c r="J19" s="4">
        <v>-0.181796388</v>
      </c>
    </row>
    <row r="20" spans="1:10">
      <c r="A20" s="2">
        <v>19</v>
      </c>
      <c r="B20" s="2">
        <v>0.209462231</v>
      </c>
      <c r="C20" s="5">
        <v>0.55608136399999997</v>
      </c>
      <c r="D20" s="2">
        <v>-2.0497620899999999E-2</v>
      </c>
      <c r="E20" s="3">
        <v>-4.2013888200000002E-2</v>
      </c>
      <c r="F20" s="3">
        <v>1.54214896</v>
      </c>
      <c r="G20" s="3">
        <v>-4.5069854399999998E-2</v>
      </c>
      <c r="H20" s="4">
        <v>1.8874281199999999E-2</v>
      </c>
      <c r="I20" s="4">
        <v>5.7755957999999996</v>
      </c>
      <c r="J20" s="4">
        <v>-0.13169504300000001</v>
      </c>
    </row>
    <row r="21" spans="1:10">
      <c r="A21" s="2">
        <v>20</v>
      </c>
      <c r="B21" s="2">
        <v>0.239479999</v>
      </c>
      <c r="C21" s="5">
        <v>0.55608136399999997</v>
      </c>
      <c r="D21" s="2">
        <v>-2.09825594E-2</v>
      </c>
      <c r="E21" s="3">
        <v>-4.5878706399999997E-2</v>
      </c>
      <c r="F21" s="3">
        <v>1.9134715</v>
      </c>
      <c r="G21" s="3">
        <v>-4.2693518399999998E-2</v>
      </c>
      <c r="H21" s="4">
        <v>1.5627744700000001E-2</v>
      </c>
      <c r="I21" s="4">
        <v>5.58797839</v>
      </c>
      <c r="J21" s="4">
        <v>-9.5253457299999997E-2</v>
      </c>
    </row>
    <row r="22" spans="1:10">
      <c r="A22" s="2">
        <v>21</v>
      </c>
      <c r="B22" s="2">
        <v>0.23950692900000001</v>
      </c>
      <c r="C22" s="5">
        <v>0.55608136399999997</v>
      </c>
      <c r="D22" s="2">
        <v>-2.14036266E-2</v>
      </c>
      <c r="E22" s="3">
        <v>-4.9789809800000001E-2</v>
      </c>
      <c r="F22" s="3">
        <v>2.10841243</v>
      </c>
      <c r="G22" s="3">
        <v>-3.7880364600000001E-2</v>
      </c>
      <c r="H22" s="4">
        <v>2.27704356E-2</v>
      </c>
      <c r="I22" s="4">
        <v>5.4523169400000002</v>
      </c>
      <c r="J22" s="4">
        <v>0.14881704900000001</v>
      </c>
    </row>
    <row r="23" spans="1:10">
      <c r="A23" s="2">
        <v>22</v>
      </c>
      <c r="B23" s="2">
        <v>0.40553756400000002</v>
      </c>
      <c r="C23" s="5">
        <v>0.50813640000000004</v>
      </c>
      <c r="D23" s="2">
        <v>-1.5170964300000001E-2</v>
      </c>
      <c r="E23" s="3">
        <v>-7.0404125200000001E-2</v>
      </c>
      <c r="F23" s="3">
        <v>0.58671164399999998</v>
      </c>
      <c r="G23" s="3">
        <v>-2.3628166700000001E-2</v>
      </c>
      <c r="H23" s="4">
        <v>4.4282664899999997E-2</v>
      </c>
      <c r="I23" s="4">
        <v>5.2119606599999999</v>
      </c>
      <c r="J23" s="4">
        <v>6.4379205999999994E-2</v>
      </c>
    </row>
    <row r="24" spans="1:10">
      <c r="A24" s="2">
        <v>23</v>
      </c>
      <c r="B24" s="2">
        <v>0.49423630699999999</v>
      </c>
      <c r="C24" s="5">
        <v>0.56081364</v>
      </c>
      <c r="D24" s="2">
        <v>-1.23906434E-2</v>
      </c>
      <c r="E24" s="3">
        <v>-6.1583799100000003E-2</v>
      </c>
      <c r="F24" s="3">
        <v>8.8717574600000002E-2</v>
      </c>
      <c r="G24" s="3">
        <v>-1.9514014699999999E-2</v>
      </c>
      <c r="H24" s="4">
        <v>4.2262829299999999E-2</v>
      </c>
      <c r="I24" s="4">
        <v>4.8109823199999999</v>
      </c>
      <c r="J24" s="4">
        <v>-0.112507379</v>
      </c>
    </row>
    <row r="25" spans="1:10">
      <c r="A25" s="2">
        <v>24</v>
      </c>
      <c r="B25" s="2">
        <v>0.49584908999999999</v>
      </c>
      <c r="C25" s="5">
        <v>0.55608136399999997</v>
      </c>
      <c r="D25" s="2">
        <v>-7.6812355600000002E-3</v>
      </c>
      <c r="E25" s="3">
        <v>-6.0805629200000003E-2</v>
      </c>
      <c r="F25" s="5">
        <v>8.8717574600000002E-2</v>
      </c>
      <c r="G25" s="3">
        <v>-2.6335678099999999E-2</v>
      </c>
      <c r="H25" s="4">
        <v>2.2535464200000001E-2</v>
      </c>
      <c r="I25" s="4">
        <v>4.5427527999999997</v>
      </c>
      <c r="J25" s="4">
        <v>-0.18006454699999999</v>
      </c>
    </row>
    <row r="26" spans="1:10">
      <c r="A26" s="2">
        <v>25</v>
      </c>
      <c r="B26" s="2">
        <v>0.22746358899999999</v>
      </c>
      <c r="C26" s="5">
        <v>0.51363999999999999</v>
      </c>
      <c r="D26" s="2">
        <v>-5.4041554699999998E-3</v>
      </c>
      <c r="E26" s="3">
        <v>-6.4907853099999996E-2</v>
      </c>
      <c r="F26" s="3">
        <v>0.29108156299999999</v>
      </c>
      <c r="G26" s="3">
        <v>-2.4637217699999998E-2</v>
      </c>
      <c r="H26" s="4">
        <v>4.5561973399999997E-2</v>
      </c>
      <c r="I26" s="4">
        <v>4.4056632000000002</v>
      </c>
      <c r="J26" s="4">
        <v>-0.143432739</v>
      </c>
    </row>
    <row r="27" spans="1:10">
      <c r="A27" s="2">
        <v>26</v>
      </c>
      <c r="B27" s="2">
        <v>-0.16153605600000001</v>
      </c>
      <c r="C27" s="2">
        <v>0.420259732</v>
      </c>
      <c r="D27" s="2">
        <v>-9.8488131600000008E-3</v>
      </c>
      <c r="E27" s="3">
        <v>-5.8729749999999997E-2</v>
      </c>
      <c r="F27" s="3">
        <v>1.0516638599999999</v>
      </c>
      <c r="G27" s="3">
        <v>-2.1514930200000001E-2</v>
      </c>
      <c r="H27" s="4">
        <v>7.6672533000000001E-2</v>
      </c>
      <c r="I27" s="4">
        <v>4.2926220600000002</v>
      </c>
      <c r="J27" s="4">
        <v>-8.7686346200000001E-2</v>
      </c>
    </row>
    <row r="28" spans="1:10">
      <c r="A28" s="2">
        <v>27</v>
      </c>
      <c r="B28" s="2">
        <v>-0.30956634700000002</v>
      </c>
      <c r="C28" s="2">
        <v>0.44359854500000001</v>
      </c>
      <c r="D28" s="2">
        <v>-1.2146282200000001E-2</v>
      </c>
      <c r="E28" s="3">
        <v>-5.7590958099999999E-2</v>
      </c>
      <c r="F28" s="3">
        <v>1.4977062699999999</v>
      </c>
      <c r="G28" s="3">
        <v>-1.9565936900000001E-2</v>
      </c>
      <c r="H28" s="4">
        <v>6.3454897999999996E-2</v>
      </c>
      <c r="I28" s="4">
        <v>4.1878070599999999</v>
      </c>
      <c r="J28" s="4">
        <v>-7.1037605099999998E-2</v>
      </c>
    </row>
    <row r="29" spans="1:10">
      <c r="A29" s="2">
        <v>28</v>
      </c>
      <c r="B29" s="2">
        <v>-0.28845127799999998</v>
      </c>
      <c r="C29" s="2">
        <v>0.32979027100000002</v>
      </c>
      <c r="D29" s="2">
        <v>-9.4102585200000009E-3</v>
      </c>
      <c r="E29" s="3">
        <v>-4.9622545599999998E-2</v>
      </c>
      <c r="F29" s="3">
        <v>1.1435551900000001</v>
      </c>
      <c r="G29" s="3">
        <v>-1.98324572E-2</v>
      </c>
      <c r="H29" s="4">
        <v>3.0700639700000001E-2</v>
      </c>
      <c r="I29" s="4">
        <v>4.2333439300000002</v>
      </c>
      <c r="J29" s="4">
        <v>-4.75956872E-2</v>
      </c>
    </row>
    <row r="30" spans="1:10">
      <c r="A30" s="2">
        <v>29</v>
      </c>
      <c r="B30" s="2">
        <v>-0.213120111</v>
      </c>
      <c r="C30" s="5">
        <v>0.32979027100000002</v>
      </c>
      <c r="D30" s="2">
        <v>-8.7982679900000006E-3</v>
      </c>
      <c r="E30" s="3">
        <v>-4.7363254100000002E-2</v>
      </c>
      <c r="F30" s="3">
        <v>0.82234864500000004</v>
      </c>
      <c r="G30" s="3">
        <v>-1.3672905399999999E-2</v>
      </c>
      <c r="H30" s="4">
        <v>3.7645332400000002E-2</v>
      </c>
      <c r="I30" s="4">
        <v>4.0344360100000003</v>
      </c>
      <c r="J30" s="4">
        <v>-4.8818048699999998E-2</v>
      </c>
    </row>
    <row r="31" spans="1:10">
      <c r="A31" s="2">
        <v>30</v>
      </c>
      <c r="B31" s="2">
        <v>-0.19384258100000001</v>
      </c>
      <c r="C31" s="5">
        <v>0.32979027100000002</v>
      </c>
      <c r="D31" s="2">
        <v>-7.9443506400000002E-3</v>
      </c>
      <c r="E31" s="3">
        <v>-3.1227366900000001E-2</v>
      </c>
      <c r="F31" s="3">
        <v>0.66419932800000003</v>
      </c>
      <c r="G31" s="3">
        <v>-1.4642881E-2</v>
      </c>
      <c r="H31" s="4">
        <v>4.1313823899999998E-2</v>
      </c>
      <c r="I31" s="4">
        <v>3.71344458</v>
      </c>
      <c r="J31" s="4">
        <v>-4.3913596100000001E-2</v>
      </c>
    </row>
    <row r="32" spans="1:10">
      <c r="A32" s="2">
        <v>31</v>
      </c>
      <c r="B32" s="2">
        <v>-0.13895602900000001</v>
      </c>
      <c r="C32" s="5">
        <v>0.32979027100000002</v>
      </c>
      <c r="D32" s="2">
        <v>-8.1643519599999999E-3</v>
      </c>
      <c r="E32" s="3">
        <v>4.5397813199999998E-2</v>
      </c>
      <c r="F32" s="3">
        <v>0.67314565900000001</v>
      </c>
      <c r="G32" s="3">
        <v>-1.22650759E-2</v>
      </c>
      <c r="H32" s="4">
        <v>2.9719068099999999E-2</v>
      </c>
      <c r="I32" s="4">
        <v>3.3588513199999999</v>
      </c>
      <c r="J32" s="4">
        <v>-3.6102787999999997E-2</v>
      </c>
    </row>
    <row r="33" spans="1:10">
      <c r="A33" s="2">
        <v>32</v>
      </c>
      <c r="B33" s="2">
        <v>-9.9859705699999995E-2</v>
      </c>
      <c r="C33" s="5">
        <v>0.32979027100000002</v>
      </c>
      <c r="D33" s="2">
        <v>-8.6892326600000007E-3</v>
      </c>
      <c r="E33" s="3">
        <v>1.7757399300000001E-2</v>
      </c>
      <c r="F33" s="3">
        <v>0.38765017699999998</v>
      </c>
      <c r="G33" s="3">
        <v>-1.15015385E-2</v>
      </c>
      <c r="H33" s="4">
        <v>3.9384503299999998E-2</v>
      </c>
      <c r="I33" s="4">
        <v>3.01824169</v>
      </c>
      <c r="J33" s="4">
        <v>-8.8565799599999995E-3</v>
      </c>
    </row>
    <row r="34" spans="1:10">
      <c r="A34" s="2">
        <v>33</v>
      </c>
      <c r="B34" s="2">
        <v>-7.8865765599999998E-2</v>
      </c>
      <c r="C34" s="5">
        <v>0.32979027100000002</v>
      </c>
      <c r="D34" s="2">
        <v>-7.2368569199999996E-3</v>
      </c>
      <c r="E34" s="3">
        <v>-1.0993060400000001E-2</v>
      </c>
      <c r="F34" s="3">
        <v>0.704425258</v>
      </c>
      <c r="G34" s="3">
        <v>-1.07566565E-2</v>
      </c>
      <c r="H34" s="4">
        <v>8.3597137899999993E-2</v>
      </c>
      <c r="I34" s="4">
        <v>2.8925906600000002</v>
      </c>
      <c r="J34" s="4">
        <v>0.241376069</v>
      </c>
    </row>
    <row r="35" spans="1:10">
      <c r="A35" s="2">
        <v>34</v>
      </c>
      <c r="B35" s="2">
        <v>-7.3199244600000005E-2</v>
      </c>
      <c r="C35" s="2">
        <v>0.88171736099999998</v>
      </c>
      <c r="D35" s="2">
        <v>-6.2755237900000002E-3</v>
      </c>
      <c r="E35" s="3">
        <v>-3.3766944299999997E-2</v>
      </c>
      <c r="F35" s="3">
        <v>1.0453135200000001</v>
      </c>
      <c r="G35" s="3">
        <v>-9.5379127199999997E-3</v>
      </c>
      <c r="H35" s="4">
        <v>7.0037837399999997E-2</v>
      </c>
      <c r="I35" s="4">
        <v>2.9985749799999999</v>
      </c>
      <c r="J35" s="4">
        <v>0.193074621</v>
      </c>
    </row>
    <row r="36" spans="1:10">
      <c r="A36" s="2">
        <v>35</v>
      </c>
      <c r="B36" s="2">
        <v>-6.5721075500000004E-2</v>
      </c>
      <c r="C36" s="2">
        <v>0.81003372799999995</v>
      </c>
      <c r="D36" s="2">
        <v>-5.0983417699999997E-3</v>
      </c>
      <c r="E36" s="3">
        <v>-4.9476905699999997E-2</v>
      </c>
      <c r="F36" s="3">
        <v>0.77731398100000004</v>
      </c>
      <c r="G36" s="3">
        <v>-1.07983322E-2</v>
      </c>
      <c r="H36" s="4">
        <v>4.23404764E-2</v>
      </c>
      <c r="I36" s="4">
        <v>2.8089993099999999</v>
      </c>
      <c r="J36" s="4">
        <v>-8.5391545099999994E-2</v>
      </c>
    </row>
    <row r="37" spans="1:10">
      <c r="A37" s="2">
        <v>36</v>
      </c>
      <c r="B37" s="2">
        <v>-4.3062684300000001E-2</v>
      </c>
      <c r="C37" s="2">
        <v>0.87088717299999996</v>
      </c>
      <c r="D37" s="2">
        <v>-7.3210132300000003E-3</v>
      </c>
      <c r="E37" s="3">
        <v>-5.8261644699999997E-2</v>
      </c>
      <c r="F37" s="3">
        <v>1.1528149999999999</v>
      </c>
      <c r="G37" s="3">
        <v>-8.9863208699999999E-3</v>
      </c>
      <c r="H37" s="4">
        <v>0.12673969600000001</v>
      </c>
      <c r="I37" s="4">
        <v>2.3678520000000001</v>
      </c>
      <c r="J37" s="4">
        <v>-0.19098316000000001</v>
      </c>
    </row>
    <row r="38" spans="1:10">
      <c r="A38" s="2">
        <v>37</v>
      </c>
      <c r="B38" s="2">
        <v>-3.6230992400000002E-2</v>
      </c>
      <c r="C38" s="2">
        <v>0.71533551100000003</v>
      </c>
      <c r="D38" s="2">
        <v>-6.7957484E-3</v>
      </c>
      <c r="E38" s="3">
        <v>-5.8151727100000002E-2</v>
      </c>
      <c r="F38" s="3">
        <v>0.98747721600000005</v>
      </c>
      <c r="G38" s="3">
        <v>-8.1100938899999996E-3</v>
      </c>
      <c r="H38" s="4">
        <v>8.3920387099999993E-2</v>
      </c>
      <c r="I38" s="4">
        <v>1.7402751599999999</v>
      </c>
      <c r="J38" s="4">
        <v>-0.14145503100000001</v>
      </c>
    </row>
    <row r="39" spans="1:10">
      <c r="A39" s="2">
        <v>38</v>
      </c>
      <c r="B39" s="2">
        <v>-3.6323474600000002E-2</v>
      </c>
      <c r="C39" s="2">
        <v>0.63658452099999996</v>
      </c>
      <c r="D39" s="2">
        <v>-5.1543854599999999E-3</v>
      </c>
      <c r="E39" s="3">
        <v>-5.6474709499999998E-2</v>
      </c>
      <c r="F39" s="3">
        <v>0.382221694</v>
      </c>
      <c r="G39" s="3">
        <v>-9.2309986399999999E-3</v>
      </c>
      <c r="H39" s="4">
        <v>4.7499038600000001E-2</v>
      </c>
      <c r="I39" s="4">
        <v>1.1186421799999999</v>
      </c>
      <c r="J39" s="4">
        <v>-8.5601803599999998E-2</v>
      </c>
    </row>
    <row r="40" spans="1:10">
      <c r="A40" s="2">
        <v>39</v>
      </c>
      <c r="B40" s="2">
        <v>-2.6731570699999999E-2</v>
      </c>
      <c r="C40" s="2">
        <v>0.78653859500000001</v>
      </c>
      <c r="D40" s="2">
        <v>-6.4183762E-3</v>
      </c>
      <c r="E40" s="3">
        <v>-5.2407424000000001E-2</v>
      </c>
      <c r="F40" s="3">
        <v>0.43343969399999999</v>
      </c>
      <c r="G40" s="3">
        <v>-8.2756400600000005E-3</v>
      </c>
      <c r="H40" s="4">
        <v>4.1368300099999998E-2</v>
      </c>
      <c r="I40" s="4">
        <v>0.60668384099999995</v>
      </c>
      <c r="J40" s="4">
        <v>2.0564981499999999E-2</v>
      </c>
    </row>
    <row r="41" spans="1:10">
      <c r="A41" s="2">
        <v>40</v>
      </c>
      <c r="B41" s="2">
        <v>-1.6580428800000001E-2</v>
      </c>
      <c r="C41" s="2">
        <v>0.72849707299999999</v>
      </c>
      <c r="D41" s="2">
        <v>-5.5319082100000003E-3</v>
      </c>
      <c r="E41" s="3">
        <v>-4.42526767E-2</v>
      </c>
      <c r="F41" s="3">
        <v>0.76036433400000003</v>
      </c>
      <c r="G41" s="3">
        <v>-8.0039135300000001E-3</v>
      </c>
      <c r="H41" s="4">
        <v>3.4167530699999997E-2</v>
      </c>
      <c r="I41" s="4">
        <v>0.25586871</v>
      </c>
      <c r="J41" s="4">
        <v>1.07543737E-2</v>
      </c>
    </row>
    <row r="42" spans="1:10">
      <c r="A42" s="2">
        <v>41</v>
      </c>
      <c r="B42" s="2">
        <v>-2.24750279E-2</v>
      </c>
      <c r="C42" s="2">
        <v>0.67362008699999998</v>
      </c>
      <c r="D42" s="2">
        <v>-6.9326627800000004E-3</v>
      </c>
      <c r="E42" s="3">
        <v>-4.4324904900000003E-2</v>
      </c>
      <c r="F42" s="3">
        <v>0.40991364800000002</v>
      </c>
      <c r="G42" s="3">
        <v>-7.1570710999999997E-3</v>
      </c>
      <c r="H42" s="4">
        <v>5.6457395200000003E-2</v>
      </c>
      <c r="I42" s="4">
        <v>8.2214119899999993E-2</v>
      </c>
      <c r="J42" s="4">
        <v>-4.8737780199999997E-2</v>
      </c>
    </row>
    <row r="43" spans="1:10">
      <c r="A43" s="2">
        <v>42</v>
      </c>
      <c r="B43" s="2">
        <v>-2.60190522E-2</v>
      </c>
      <c r="C43" s="2">
        <v>0.73882492300000002</v>
      </c>
      <c r="D43" s="2">
        <v>-6.97432304E-3</v>
      </c>
      <c r="E43" s="3">
        <v>-4.3237770699999997E-2</v>
      </c>
      <c r="F43" s="3">
        <v>8.4624761199999995E-2</v>
      </c>
      <c r="G43" s="3">
        <v>-7.2552942299999998E-3</v>
      </c>
      <c r="H43" s="4">
        <v>4.1583463699999997E-2</v>
      </c>
      <c r="I43" s="4">
        <v>-2.35538052E-2</v>
      </c>
      <c r="J43" s="4">
        <v>-0.17262266600000001</v>
      </c>
    </row>
    <row r="44" spans="1:10">
      <c r="A44" s="2">
        <v>43</v>
      </c>
      <c r="B44" s="2">
        <v>-2.5552203400000001E-2</v>
      </c>
      <c r="C44" s="2">
        <v>0.81575549400000003</v>
      </c>
      <c r="D44" s="2">
        <v>-6.9697189600000002E-3</v>
      </c>
      <c r="E44" s="3">
        <v>-4.6179381300000003E-2</v>
      </c>
      <c r="F44" s="3">
        <v>-0.15375749799999999</v>
      </c>
      <c r="G44" s="3">
        <v>-5.39971745E-3</v>
      </c>
      <c r="H44" s="4">
        <v>4.7295200799999999E-2</v>
      </c>
      <c r="I44" s="4">
        <v>-6.7580893200000006E-2</v>
      </c>
      <c r="J44" s="4">
        <v>-0.13236436400000001</v>
      </c>
    </row>
    <row r="45" spans="1:10">
      <c r="A45" s="2">
        <v>44</v>
      </c>
      <c r="B45" s="2">
        <v>-2.9457898100000001E-2</v>
      </c>
      <c r="C45" s="2">
        <v>0.79178026099999999</v>
      </c>
      <c r="D45" s="2">
        <v>-8.0506815400000001E-3</v>
      </c>
      <c r="E45" s="3">
        <v>-3.77706285E-2</v>
      </c>
      <c r="F45" s="3">
        <v>0.14794803200000001</v>
      </c>
      <c r="G45" s="3">
        <v>-4.9075534500000002E-3</v>
      </c>
      <c r="H45" s="4">
        <v>9.4031768599999996E-2</v>
      </c>
      <c r="I45" s="4">
        <v>-2.69949193E-2</v>
      </c>
      <c r="J45" s="4">
        <v>0.18997919499999999</v>
      </c>
    </row>
    <row r="46" spans="1:10">
      <c r="A46" s="2">
        <v>45</v>
      </c>
      <c r="B46" s="2">
        <v>-2.6581658899999999E-2</v>
      </c>
      <c r="C46" s="2">
        <v>0.76945033100000004</v>
      </c>
      <c r="D46" s="2">
        <v>-8.0212504699999996E-3</v>
      </c>
      <c r="E46" s="3">
        <v>-8.0766919499999992E-3</v>
      </c>
      <c r="F46" s="3">
        <v>0.32453500600000001</v>
      </c>
      <c r="G46" s="3">
        <v>-5.4052558400000004E-3</v>
      </c>
      <c r="H46" s="4">
        <v>0.15871972400000001</v>
      </c>
      <c r="I46" s="4">
        <v>-6.0322159600000001E-2</v>
      </c>
      <c r="J46" s="4">
        <v>2.67028986</v>
      </c>
    </row>
    <row r="47" spans="1:10">
      <c r="A47" s="2">
        <v>46</v>
      </c>
      <c r="B47" s="2">
        <v>-2.0217552999999999E-2</v>
      </c>
      <c r="C47" s="2">
        <v>0.56899540800000004</v>
      </c>
      <c r="D47" s="2">
        <v>-9.4375873700000001E-3</v>
      </c>
      <c r="E47" s="3">
        <v>-3.1840390199999999E-2</v>
      </c>
      <c r="F47" s="3">
        <v>0.78214205400000003</v>
      </c>
      <c r="G47" s="3">
        <v>-5.5738695699999998E-3</v>
      </c>
      <c r="H47" s="4">
        <v>0.162328835</v>
      </c>
      <c r="I47" s="4">
        <v>5.8410411400000001E-2</v>
      </c>
      <c r="J47" s="4">
        <v>-2.8319700399999999</v>
      </c>
    </row>
    <row r="48" spans="1:10">
      <c r="A48" s="2">
        <v>47</v>
      </c>
      <c r="B48" s="2">
        <v>-1.62642546E-2</v>
      </c>
      <c r="C48" s="2">
        <v>0.43962452499999999</v>
      </c>
      <c r="D48" s="2">
        <v>-8.9500639600000008E-3</v>
      </c>
      <c r="E48" s="3">
        <v>-3.7424826100000003E-2</v>
      </c>
      <c r="F48" s="3">
        <v>1.87527281</v>
      </c>
      <c r="G48" s="3">
        <v>-5.1313440700000001E-3</v>
      </c>
      <c r="H48" s="4">
        <v>9.0820216999999995E-2</v>
      </c>
      <c r="I48" s="4">
        <v>8.8078187700000005E-2</v>
      </c>
      <c r="J48" s="4">
        <v>-5.8050183999999998</v>
      </c>
    </row>
    <row r="49" spans="1:10">
      <c r="A49" s="2">
        <v>48</v>
      </c>
      <c r="B49" s="2">
        <v>-1.10576945E-2</v>
      </c>
      <c r="C49" s="2">
        <v>0.36439331899999999</v>
      </c>
      <c r="D49" s="2">
        <v>-6.8414990599999998E-3</v>
      </c>
      <c r="E49" s="3">
        <v>-3.4508006000000001E-2</v>
      </c>
      <c r="F49" s="3">
        <v>0.94694732800000003</v>
      </c>
      <c r="G49" s="3">
        <v>-4.6772380999999998E-3</v>
      </c>
      <c r="H49" s="4">
        <v>6.8060430399999997E-2</v>
      </c>
      <c r="I49" s="4">
        <v>0.28642362500000002</v>
      </c>
      <c r="J49" s="4">
        <v>-2.2132547900000001</v>
      </c>
    </row>
    <row r="50" spans="1:10">
      <c r="A50" s="2">
        <v>49</v>
      </c>
      <c r="B50" s="2">
        <v>-1.40682477E-2</v>
      </c>
      <c r="C50" s="2">
        <v>0.70342463099999997</v>
      </c>
      <c r="D50" s="2">
        <v>-6.3861266599999997E-3</v>
      </c>
      <c r="E50" s="3">
        <v>-2.7801451000000001E-2</v>
      </c>
      <c r="F50" s="3">
        <v>0.54990172299999995</v>
      </c>
      <c r="G50" s="3">
        <v>-4.7207359899999997E-3</v>
      </c>
      <c r="H50" s="4">
        <v>0.10473450300000001</v>
      </c>
      <c r="I50" s="4">
        <v>0.90459614799999999</v>
      </c>
      <c r="J50" s="4">
        <v>-0.72287555699999995</v>
      </c>
    </row>
    <row r="51" spans="1:10">
      <c r="A51" s="2">
        <v>50</v>
      </c>
      <c r="B51" s="2">
        <v>-2.0945819899999999E-2</v>
      </c>
      <c r="C51" s="2">
        <v>0.86439476299999995</v>
      </c>
      <c r="D51" s="2">
        <v>-3.9385797E-3</v>
      </c>
      <c r="E51" s="3">
        <v>-3.5688525700000001E-2</v>
      </c>
      <c r="F51" s="3">
        <v>0.65996219300000003</v>
      </c>
      <c r="G51" s="3">
        <v>-4.5385226099999999E-3</v>
      </c>
      <c r="H51" s="4">
        <v>0.14352768199999999</v>
      </c>
      <c r="I51" s="4">
        <v>1.3279026199999999</v>
      </c>
      <c r="J51" s="4">
        <v>-0.28157954600000001</v>
      </c>
    </row>
    <row r="52" spans="1:10">
      <c r="A52" s="2">
        <v>51</v>
      </c>
      <c r="B52" s="2">
        <v>-1.6961455300000001E-2</v>
      </c>
      <c r="C52" s="2">
        <v>0.48459708400000001</v>
      </c>
      <c r="D52" s="2">
        <v>-4.2914415099999997E-3</v>
      </c>
      <c r="E52" s="3">
        <v>-4.5542330200000002E-2</v>
      </c>
      <c r="F52" s="3">
        <v>0.74101475800000005</v>
      </c>
      <c r="G52" s="3">
        <v>-4.2539856899999999E-3</v>
      </c>
      <c r="H52" s="4">
        <v>0.16419866</v>
      </c>
      <c r="I52" s="4">
        <v>1.8238122000000001</v>
      </c>
      <c r="J52" s="4">
        <v>-2.5220612900000001E-2</v>
      </c>
    </row>
    <row r="53" spans="1:10">
      <c r="A53" s="2">
        <v>52</v>
      </c>
      <c r="B53" s="2">
        <v>-1.25477287E-2</v>
      </c>
      <c r="C53" s="2">
        <v>0.61396641600000001</v>
      </c>
      <c r="D53" s="2">
        <v>-5.5485754100000001E-3</v>
      </c>
      <c r="E53" s="3">
        <v>-3.9447563099999999E-2</v>
      </c>
      <c r="F53" s="3">
        <v>0.44378332799999998</v>
      </c>
      <c r="G53" s="3">
        <v>-4.2135088299999996E-3</v>
      </c>
      <c r="H53" s="4">
        <v>0.11967211899999999</v>
      </c>
      <c r="I53" s="4">
        <v>1.4623011400000001</v>
      </c>
      <c r="J53" s="4">
        <v>4.32891132E-2</v>
      </c>
    </row>
    <row r="54" spans="1:10">
      <c r="A54" s="2">
        <v>53</v>
      </c>
      <c r="B54" s="2">
        <v>-1.99428905E-3</v>
      </c>
      <c r="C54" s="2">
        <v>0.72721581300000004</v>
      </c>
      <c r="D54" s="2">
        <v>-5.32693903E-3</v>
      </c>
      <c r="E54" s="3">
        <v>-4.06133672E-2</v>
      </c>
      <c r="F54" s="3">
        <v>0.113288875</v>
      </c>
      <c r="G54" s="3">
        <v>-5.1498644099999998E-3</v>
      </c>
      <c r="H54" s="4">
        <v>6.1266713299999997E-2</v>
      </c>
      <c r="I54" s="4">
        <v>0.772544491</v>
      </c>
      <c r="J54" s="4">
        <v>6.3488684099999998E-2</v>
      </c>
    </row>
    <row r="55" spans="1:10">
      <c r="A55" s="2">
        <v>54</v>
      </c>
      <c r="B55" s="2">
        <v>-8.5472835600000005E-3</v>
      </c>
      <c r="C55" s="2">
        <v>0.83810087200000005</v>
      </c>
      <c r="D55" s="2">
        <v>-3.7402648099999999E-3</v>
      </c>
      <c r="E55" s="3">
        <v>-3.8106340400000001E-2</v>
      </c>
      <c r="F55" s="5">
        <v>0.113288875</v>
      </c>
      <c r="G55" s="3">
        <v>-4.2903101199999998E-3</v>
      </c>
      <c r="H55" s="4">
        <v>3.4954260000000001E-2</v>
      </c>
      <c r="I55" s="4">
        <v>0.66724561900000001</v>
      </c>
      <c r="J55" s="4">
        <v>6.2717506100000001E-2</v>
      </c>
    </row>
    <row r="56" spans="1:10">
      <c r="A56" s="2">
        <v>55</v>
      </c>
      <c r="B56" s="2">
        <v>-4.9508177600000002E-3</v>
      </c>
      <c r="C56" s="2">
        <v>0.82591751199999996</v>
      </c>
      <c r="D56" s="2">
        <v>-2.5814890799999999E-3</v>
      </c>
      <c r="E56" s="3">
        <v>-1.7349037500000001E-2</v>
      </c>
      <c r="F56" s="3">
        <v>6.9691832400000001E-2</v>
      </c>
      <c r="G56" s="3">
        <v>-4.0912269700000004E-3</v>
      </c>
      <c r="H56" s="4">
        <v>1.5796456899999999E-2</v>
      </c>
      <c r="I56" s="4">
        <v>0.67100712799999995</v>
      </c>
      <c r="J56" s="4">
        <v>4.7988113999999998E-2</v>
      </c>
    </row>
    <row r="57" spans="1:10">
      <c r="A57" s="2">
        <v>56</v>
      </c>
      <c r="B57" s="2">
        <v>2.4631566300000001E-2</v>
      </c>
      <c r="C57" s="2">
        <v>0.96009942800000003</v>
      </c>
      <c r="D57" s="2">
        <v>-2.4760249799999998E-3</v>
      </c>
      <c r="E57" s="3">
        <v>-2.6375799399999999E-5</v>
      </c>
      <c r="F57" s="3">
        <v>0.73453581300000004</v>
      </c>
      <c r="G57" s="3">
        <v>-4.2534354999999996E-3</v>
      </c>
      <c r="H57" s="4">
        <v>1.72941837E-2</v>
      </c>
      <c r="I57" s="4">
        <v>1.2506918899999999</v>
      </c>
      <c r="J57" s="4">
        <v>3.3751482700000002E-2</v>
      </c>
    </row>
    <row r="58" spans="1:10">
      <c r="A58" s="2">
        <v>57</v>
      </c>
      <c r="B58" s="2">
        <v>3.1120788100000001E-2</v>
      </c>
      <c r="C58" s="2">
        <v>0.85466612399999997</v>
      </c>
      <c r="D58" s="2">
        <v>-3.9104980899999997E-3</v>
      </c>
      <c r="E58" s="3">
        <v>8.9741291800000001E-3</v>
      </c>
      <c r="F58" s="3">
        <v>0.83978379700000005</v>
      </c>
      <c r="G58" s="3">
        <v>-5.2203225299999999E-3</v>
      </c>
      <c r="H58" s="4">
        <v>3.9528658699999997E-2</v>
      </c>
      <c r="I58" s="4">
        <v>1.5227039899999999</v>
      </c>
      <c r="J58" s="4">
        <v>2.94573856E-2</v>
      </c>
    </row>
    <row r="59" spans="1:10">
      <c r="A59" s="2">
        <v>58</v>
      </c>
      <c r="B59" s="2">
        <v>2.0511974400000001E-2</v>
      </c>
      <c r="C59" s="2">
        <v>0.75761888300000002</v>
      </c>
      <c r="D59" s="2">
        <v>-3.92496454E-3</v>
      </c>
      <c r="E59" s="3">
        <v>-5.0851937700000004E-3</v>
      </c>
      <c r="F59" s="3">
        <v>0.69964046499999999</v>
      </c>
      <c r="G59" s="3">
        <v>-4.3094791899999998E-3</v>
      </c>
      <c r="H59" s="4">
        <v>7.1404323300000003E-2</v>
      </c>
      <c r="I59" s="4">
        <v>1.72892913</v>
      </c>
      <c r="J59" s="4">
        <v>1.9409122800000001E-2</v>
      </c>
    </row>
    <row r="60" spans="1:10">
      <c r="A60" s="2">
        <v>59</v>
      </c>
      <c r="B60" s="2">
        <v>-1.37772326E-2</v>
      </c>
      <c r="C60" s="2">
        <v>0.86996086100000003</v>
      </c>
      <c r="D60" s="2">
        <v>-4.7762815E-3</v>
      </c>
      <c r="E60" s="3">
        <v>-3.1074335500000001E-2</v>
      </c>
      <c r="F60" s="3">
        <v>0.29408897499999997</v>
      </c>
      <c r="G60" s="3">
        <v>-4.6275375800000004E-3</v>
      </c>
      <c r="H60" s="4">
        <v>2.4808075299999999E-2</v>
      </c>
      <c r="I60" s="4">
        <v>1.57482056</v>
      </c>
      <c r="J60" s="4">
        <v>1.21984081E-2</v>
      </c>
    </row>
    <row r="61" spans="1:10">
      <c r="A61" s="2">
        <v>60</v>
      </c>
      <c r="B61" s="2">
        <v>-2.0229148999999998E-2</v>
      </c>
      <c r="C61" s="2">
        <v>0.85985438300000006</v>
      </c>
      <c r="D61" s="2">
        <v>-4.1877320000000004E-3</v>
      </c>
      <c r="E61" s="3">
        <v>-4.6447868699999999E-2</v>
      </c>
      <c r="F61" s="5">
        <v>0.29408897499999997</v>
      </c>
      <c r="G61" s="3">
        <v>5.6926412800000002E-4</v>
      </c>
      <c r="H61" s="4">
        <v>-3.2347557399999998E-3</v>
      </c>
      <c r="I61" s="4">
        <v>1.35305337</v>
      </c>
      <c r="J61" s="4">
        <v>1.6385141499999999E-2</v>
      </c>
    </row>
    <row r="62" spans="1:10">
      <c r="A62" s="2">
        <v>61</v>
      </c>
      <c r="B62" s="2">
        <v>-1.51530616E-2</v>
      </c>
      <c r="C62" s="2">
        <v>0.86698624800000001</v>
      </c>
      <c r="D62" s="2">
        <v>-6.2609743100000004E-3</v>
      </c>
      <c r="E62" s="3">
        <v>-5.2311401600000001E-2</v>
      </c>
      <c r="F62" s="5">
        <v>0.29408897499999997</v>
      </c>
      <c r="G62" s="3">
        <v>-1.5177489000000001E-2</v>
      </c>
      <c r="H62" s="4">
        <v>2.77254846E-3</v>
      </c>
      <c r="I62" s="4">
        <v>1.1625688000000001</v>
      </c>
      <c r="J62" s="4">
        <v>4.2377481700000001E-4</v>
      </c>
    </row>
    <row r="63" spans="1:10">
      <c r="A63" s="2">
        <v>62</v>
      </c>
      <c r="B63" s="2">
        <v>-3.0369445199999998E-3</v>
      </c>
      <c r="C63" s="2">
        <v>0.84899667999999995</v>
      </c>
      <c r="D63" s="2">
        <v>-6.4579707599999999E-3</v>
      </c>
      <c r="E63" s="3">
        <v>-5.6766087700000002E-2</v>
      </c>
      <c r="F63" s="3">
        <v>1.28186621</v>
      </c>
      <c r="G63" s="3">
        <v>-4.6407841199999997E-3</v>
      </c>
      <c r="H63" s="4">
        <v>4.00010073E-3</v>
      </c>
      <c r="I63" s="4">
        <v>1.0612021300000001</v>
      </c>
      <c r="J63" s="4">
        <v>-4.67326724E-3</v>
      </c>
    </row>
    <row r="64" spans="1:10">
      <c r="A64" s="2">
        <v>63</v>
      </c>
      <c r="B64" s="2">
        <v>-6.8862633900000003E-3</v>
      </c>
      <c r="C64" s="2">
        <v>0.79744685000000004</v>
      </c>
      <c r="D64" s="2">
        <v>-8.1261123700000007E-3</v>
      </c>
      <c r="E64" s="3">
        <v>-6.2254869800000001E-2</v>
      </c>
      <c r="F64" s="3">
        <v>2.27631848</v>
      </c>
      <c r="G64" s="3">
        <v>-5.1181805600000003E-3</v>
      </c>
      <c r="H64" s="4">
        <v>1.6406412799999999E-2</v>
      </c>
      <c r="I64" s="4">
        <v>1.05846332</v>
      </c>
      <c r="J64" s="4">
        <v>8.1551968099999993E-3</v>
      </c>
    </row>
    <row r="65" spans="1:10">
      <c r="A65" s="2">
        <v>64</v>
      </c>
      <c r="B65" s="2">
        <v>-2.0906510900000001E-2</v>
      </c>
      <c r="C65" s="2">
        <v>0.75073204999999998</v>
      </c>
      <c r="D65" s="2">
        <v>-1.10461816E-2</v>
      </c>
      <c r="E65" s="3">
        <v>-4.7057824499999998E-2</v>
      </c>
      <c r="F65" s="3">
        <v>2.3185312100000002</v>
      </c>
      <c r="G65" s="3">
        <v>-4.8902685300000002E-3</v>
      </c>
      <c r="H65" s="4">
        <v>7.2921698300000004E-3</v>
      </c>
      <c r="I65" s="4">
        <v>1.22036879</v>
      </c>
      <c r="J65" s="4">
        <v>8.3796051399999995E-3</v>
      </c>
    </row>
    <row r="66" spans="1:10">
      <c r="A66" s="2">
        <v>65</v>
      </c>
      <c r="B66" s="2">
        <v>-3.09770467E-2</v>
      </c>
      <c r="C66" s="5">
        <v>0.75073204999999998</v>
      </c>
      <c r="D66" s="2">
        <v>-9.1112861600000008E-3</v>
      </c>
      <c r="E66" s="3">
        <v>-0.106684639</v>
      </c>
      <c r="F66" s="3">
        <v>2.0791379800000001</v>
      </c>
      <c r="G66" s="3">
        <v>-7.2729632800000001E-3</v>
      </c>
      <c r="H66" s="4">
        <v>1.6609549800000002E-2</v>
      </c>
      <c r="I66" s="4">
        <v>1.28444555</v>
      </c>
      <c r="J66" s="4">
        <v>7.8698916300000005E-3</v>
      </c>
    </row>
    <row r="67" spans="1:10">
      <c r="A67" s="2">
        <v>66</v>
      </c>
      <c r="B67" s="2">
        <v>-2.2823436200000002E-2</v>
      </c>
      <c r="C67" s="5">
        <v>0.75073204999999998</v>
      </c>
      <c r="D67" s="2">
        <v>-9.2458647299999992E-3</v>
      </c>
      <c r="E67" s="3">
        <v>-4.4635706800000001E-2</v>
      </c>
      <c r="F67" s="3">
        <v>1.78917792</v>
      </c>
      <c r="G67" s="3">
        <v>-1.07286708E-3</v>
      </c>
      <c r="H67" s="4">
        <v>3.3881405199999999E-2</v>
      </c>
      <c r="I67" s="4">
        <v>1.2068776999999999</v>
      </c>
      <c r="J67" s="4">
        <v>6.8709676299999996E-3</v>
      </c>
    </row>
    <row r="68" spans="1:10">
      <c r="A68" s="2">
        <v>67</v>
      </c>
      <c r="B68" s="2">
        <v>-1.9580751E-2</v>
      </c>
      <c r="C68" s="5">
        <v>0.75073204999999998</v>
      </c>
      <c r="D68" s="2">
        <v>-6.10465729E-3</v>
      </c>
      <c r="E68" s="3">
        <v>1.15451879E-2</v>
      </c>
      <c r="F68" s="3">
        <v>1.7098902300000001</v>
      </c>
      <c r="G68" s="3">
        <v>-1.5503465599999999E-3</v>
      </c>
      <c r="H68" s="4">
        <v>2.1389550899999998E-2</v>
      </c>
      <c r="I68" s="4">
        <v>1.1518282900000001</v>
      </c>
      <c r="J68" s="4">
        <v>1.7091249199999999E-2</v>
      </c>
    </row>
    <row r="69" spans="1:10">
      <c r="A69" s="2">
        <v>68</v>
      </c>
      <c r="B69" s="2">
        <v>-1.9987372699999999E-2</v>
      </c>
      <c r="C69" s="5">
        <v>0.75073204999999998</v>
      </c>
      <c r="D69" s="2">
        <v>-6.5653500200000001E-3</v>
      </c>
      <c r="E69" s="3">
        <v>-5.2369931699999997E-2</v>
      </c>
      <c r="F69" s="3">
        <v>0.52877615499999997</v>
      </c>
      <c r="G69" s="3">
        <v>-4.10485763E-3</v>
      </c>
      <c r="H69" s="4">
        <v>7.2361936700000001E-3</v>
      </c>
      <c r="I69" s="4">
        <v>1.24744959</v>
      </c>
      <c r="J69" s="4">
        <v>5.6804560300000003E-3</v>
      </c>
    </row>
    <row r="70" spans="1:10">
      <c r="A70" s="2">
        <v>69</v>
      </c>
      <c r="B70" s="2">
        <v>-1.8384535E-2</v>
      </c>
      <c r="C70" s="5">
        <v>0.75073204999999998</v>
      </c>
      <c r="D70" s="2">
        <v>-6.1008524900000001E-3</v>
      </c>
      <c r="E70" s="3">
        <v>-4.7801606199999999E-2</v>
      </c>
      <c r="F70" s="5">
        <v>0.52877615499999997</v>
      </c>
      <c r="G70" s="3">
        <v>-6.7132116400000002E-3</v>
      </c>
      <c r="H70" s="4">
        <v>8.1634916399999993E-3</v>
      </c>
      <c r="I70" s="4">
        <v>1.29988518</v>
      </c>
      <c r="J70" s="4">
        <v>4.2875601500000004E-3</v>
      </c>
    </row>
    <row r="71" spans="1:10">
      <c r="A71" s="2">
        <v>70</v>
      </c>
      <c r="B71" s="2">
        <v>-1.89933384E-2</v>
      </c>
      <c r="C71" s="5">
        <v>0.75073204999999998</v>
      </c>
      <c r="D71" s="2">
        <v>-7.8651980400000002E-3</v>
      </c>
      <c r="E71" s="3">
        <v>-4.3095400999999998E-2</v>
      </c>
      <c r="F71" s="5">
        <v>0.52877615499999997</v>
      </c>
      <c r="G71" s="3">
        <v>-9.2817375100000005E-3</v>
      </c>
      <c r="H71" s="4">
        <v>8.5731749800000007E-2</v>
      </c>
      <c r="I71" s="4">
        <v>1.15325816</v>
      </c>
      <c r="J71" s="4">
        <v>2.5232301E-3</v>
      </c>
    </row>
    <row r="72" spans="1:10">
      <c r="A72" s="2">
        <v>71</v>
      </c>
      <c r="B72" s="2">
        <v>3.41302024E-3</v>
      </c>
      <c r="C72" s="5">
        <v>0.75073204999999998</v>
      </c>
      <c r="D72" s="2">
        <v>-7.11263889E-3</v>
      </c>
      <c r="E72" s="3">
        <v>-2.96378432E-2</v>
      </c>
      <c r="F72" s="5">
        <v>0.52877615499999997</v>
      </c>
      <c r="G72" s="3">
        <v>-1.05791147E-2</v>
      </c>
      <c r="H72" s="4">
        <v>1.3029434600000001E-2</v>
      </c>
      <c r="I72" s="4">
        <v>1.1649209300000001</v>
      </c>
      <c r="J72" s="4">
        <v>2.8100197899999999E-3</v>
      </c>
    </row>
    <row r="73" spans="1:10">
      <c r="A73" s="2">
        <v>72</v>
      </c>
      <c r="B73" s="2">
        <v>-1.03635824E-2</v>
      </c>
      <c r="C73" s="5">
        <v>0.75073204999999998</v>
      </c>
      <c r="D73" s="2">
        <v>-7.6259081200000002E-3</v>
      </c>
      <c r="E73" s="3">
        <v>-4.0115348199999998E-2</v>
      </c>
      <c r="F73" s="5">
        <v>0.52877615499999997</v>
      </c>
      <c r="G73" s="3">
        <v>-8.8390614600000004E-3</v>
      </c>
      <c r="H73" s="4">
        <v>2.3358216899999999E-2</v>
      </c>
      <c r="I73" s="4">
        <v>1.3227000499999999</v>
      </c>
      <c r="J73" s="4">
        <v>1.4225482600000001E-3</v>
      </c>
    </row>
    <row r="74" spans="1:10">
      <c r="A74" s="2">
        <v>73</v>
      </c>
      <c r="B74" s="2">
        <v>-1.9128918799999999E-2</v>
      </c>
      <c r="C74" s="5">
        <v>0.75073204999999998</v>
      </c>
      <c r="D74" s="2">
        <v>-7.7101319499999999E-3</v>
      </c>
      <c r="E74" s="3">
        <v>-4.9520019499999998E-2</v>
      </c>
      <c r="F74" s="5">
        <v>0.52877615499999997</v>
      </c>
      <c r="G74" s="3">
        <v>-7.7182397299999997E-3</v>
      </c>
      <c r="H74" s="4">
        <v>1.35715847E-2</v>
      </c>
      <c r="I74" s="4">
        <v>1.15447729</v>
      </c>
      <c r="J74" s="4">
        <v>4.8478774900000002E-3</v>
      </c>
    </row>
    <row r="75" spans="1:10">
      <c r="A75" s="2">
        <v>74</v>
      </c>
      <c r="B75" s="2">
        <v>-4.7577246499999996E-3</v>
      </c>
      <c r="C75" s="2">
        <v>0.66646145899999998</v>
      </c>
      <c r="D75" s="2">
        <v>-1.07993186E-2</v>
      </c>
      <c r="E75" s="3">
        <v>-4.4462452499999999E-2</v>
      </c>
      <c r="F75" s="5">
        <v>0.52877615499999997</v>
      </c>
      <c r="G75" s="3">
        <v>-7.8150613800000001E-3</v>
      </c>
      <c r="H75" s="4">
        <v>2.44430983E-2</v>
      </c>
      <c r="I75" s="4">
        <v>0.91262040300000002</v>
      </c>
      <c r="J75" s="4">
        <v>-1.41001151E-3</v>
      </c>
    </row>
    <row r="76" spans="1:10">
      <c r="A76" s="2">
        <v>75</v>
      </c>
      <c r="B76" s="2">
        <v>-1.6068545600000001E-2</v>
      </c>
      <c r="C76" s="2">
        <v>0.34550482199999999</v>
      </c>
      <c r="D76" s="2">
        <v>-9.77711962E-3</v>
      </c>
      <c r="E76" s="3">
        <v>-4.1290962700000003E-2</v>
      </c>
      <c r="F76" s="3">
        <v>6.7234926700000003E-2</v>
      </c>
      <c r="G76" s="3">
        <v>2.9279986800000001E-3</v>
      </c>
      <c r="H76" s="4">
        <v>6.3582718299999993E-2</v>
      </c>
      <c r="I76" s="4">
        <v>0.76176420600000005</v>
      </c>
      <c r="J76" s="4">
        <v>5.6063717599999995E-4</v>
      </c>
    </row>
    <row r="77" spans="1:10">
      <c r="A77" s="2">
        <v>76</v>
      </c>
      <c r="B77" s="2">
        <v>-2.3277407100000001E-2</v>
      </c>
      <c r="C77" s="2">
        <v>0.70102673800000004</v>
      </c>
      <c r="D77" s="2">
        <v>-1.02153056E-2</v>
      </c>
      <c r="E77" s="3">
        <v>-4.4181766900000002E-2</v>
      </c>
      <c r="F77" s="3">
        <v>0.86099529299999999</v>
      </c>
      <c r="G77" s="3">
        <v>-7.9574311200000004E-3</v>
      </c>
      <c r="H77" s="4">
        <v>0.126504958</v>
      </c>
      <c r="I77" s="4">
        <v>0.91073881599999995</v>
      </c>
      <c r="J77" s="4">
        <v>-6.0691605699999998E-4</v>
      </c>
    </row>
    <row r="78" spans="1:10">
      <c r="A78" s="2">
        <v>77</v>
      </c>
      <c r="B78" s="2">
        <v>-3.4466179700000002E-2</v>
      </c>
      <c r="C78" s="2">
        <v>0.87455287800000003</v>
      </c>
      <c r="D78" s="2">
        <v>-1.1765873499999999E-2</v>
      </c>
      <c r="E78" s="3">
        <v>-3.8809562200000002E-2</v>
      </c>
      <c r="F78" s="3">
        <v>1.8287556700000001</v>
      </c>
      <c r="G78" s="3">
        <v>-2.7813039900000001E-3</v>
      </c>
      <c r="H78" s="4">
        <v>0.101092587</v>
      </c>
      <c r="I78" s="4">
        <v>0.63179504099999995</v>
      </c>
      <c r="J78" s="4">
        <v>-2.37498338E-3</v>
      </c>
    </row>
    <row r="79" spans="1:10">
      <c r="A79" s="2">
        <v>78</v>
      </c>
      <c r="B79" s="2">
        <v>-2.8384077899999999E-2</v>
      </c>
      <c r="C79" s="2">
        <v>0.82977419200000002</v>
      </c>
      <c r="D79" s="2">
        <v>-1.2643782100000001E-2</v>
      </c>
      <c r="E79" s="3">
        <v>-4.2600267999999997E-2</v>
      </c>
      <c r="F79" s="3">
        <v>2.2006711999999999</v>
      </c>
      <c r="G79" s="3">
        <v>-1.1072877199999999E-2</v>
      </c>
      <c r="H79" s="4">
        <v>7.1613564399999996E-2</v>
      </c>
      <c r="I79" s="4">
        <v>0.25430377900000001</v>
      </c>
      <c r="J79" s="4">
        <v>-2.1352263000000002E-3</v>
      </c>
    </row>
    <row r="80" spans="1:10">
      <c r="A80" s="2">
        <v>79</v>
      </c>
      <c r="B80" s="2">
        <v>-2.42855238E-2</v>
      </c>
      <c r="C80" s="2">
        <v>0.72730205599999997</v>
      </c>
      <c r="D80" s="2">
        <v>-1.0941236700000001E-2</v>
      </c>
      <c r="E80" s="3">
        <v>-3.3323951599999999E-2</v>
      </c>
      <c r="F80" s="3">
        <v>1.65688017</v>
      </c>
      <c r="G80" s="3">
        <v>-5.6331988899999998E-3</v>
      </c>
      <c r="H80" s="4">
        <v>0.13798010499999999</v>
      </c>
      <c r="I80" s="4">
        <v>0.25673315400000002</v>
      </c>
      <c r="J80" s="4">
        <v>-2.9407405800000001E-3</v>
      </c>
    </row>
    <row r="81" spans="1:10">
      <c r="A81" s="2">
        <v>80</v>
      </c>
      <c r="B81" s="2">
        <v>-1.8371636100000002E-2</v>
      </c>
      <c r="C81" s="2">
        <v>0.60793515099999995</v>
      </c>
      <c r="D81" s="2">
        <v>-1.26989745E-2</v>
      </c>
      <c r="E81" s="3">
        <v>-3.7364526000000002E-2</v>
      </c>
      <c r="F81" s="3">
        <v>1.04590647</v>
      </c>
      <c r="G81" s="3">
        <v>-5.9169730399999997E-3</v>
      </c>
      <c r="H81" s="4">
        <v>7.3536080099999998E-2</v>
      </c>
      <c r="I81" s="4">
        <v>0.36966299800000002</v>
      </c>
      <c r="J81" s="4">
        <v>-6.24142112E-3</v>
      </c>
    </row>
    <row r="82" spans="1:10">
      <c r="A82" s="2">
        <v>81</v>
      </c>
      <c r="B82" s="2">
        <v>-1.9197425300000001E-2</v>
      </c>
      <c r="C82" s="2">
        <v>0.65779215899999999</v>
      </c>
      <c r="D82" s="2">
        <v>-1.08721645E-2</v>
      </c>
      <c r="E82" s="3">
        <v>-3.6306724300000003E-2</v>
      </c>
      <c r="F82" s="3">
        <v>0.66427481099999997</v>
      </c>
      <c r="G82" s="3">
        <v>-6.9948780800000001E-3</v>
      </c>
      <c r="H82" s="4">
        <v>5.3127802699999997E-2</v>
      </c>
      <c r="I82" s="4">
        <v>0.41028229500000002</v>
      </c>
      <c r="J82" s="4">
        <v>-2.62284825E-3</v>
      </c>
    </row>
    <row r="83" spans="1:10">
      <c r="A83" s="2">
        <v>82</v>
      </c>
      <c r="B83" s="2">
        <v>-1.08743808E-2</v>
      </c>
      <c r="C83" s="2">
        <v>0.69973553200000005</v>
      </c>
      <c r="D83" s="2">
        <v>-1.1018287E-2</v>
      </c>
      <c r="E83" s="3">
        <v>-3.7360170999999998E-2</v>
      </c>
      <c r="F83" s="3">
        <v>0.484888914</v>
      </c>
      <c r="G83" s="3">
        <v>-7.2312665099999998E-3</v>
      </c>
      <c r="H83" s="4">
        <v>4.9647613200000003E-2</v>
      </c>
      <c r="I83" s="4">
        <v>0.497735017</v>
      </c>
      <c r="J83" s="4">
        <v>-2.7661523100000001E-3</v>
      </c>
    </row>
    <row r="84" spans="1:10">
      <c r="A84" s="2">
        <v>83</v>
      </c>
      <c r="B84" s="2">
        <v>-9.7395287500000004E-3</v>
      </c>
      <c r="C84" s="2">
        <v>0.78157614600000003</v>
      </c>
      <c r="D84" s="2">
        <v>-8.6579329500000007E-3</v>
      </c>
      <c r="E84" s="3">
        <v>-3.1696754100000002E-2</v>
      </c>
      <c r="F84" s="3">
        <v>0.266744963</v>
      </c>
      <c r="G84" s="3">
        <v>-5.2152512900000003E-3</v>
      </c>
      <c r="H84" s="4">
        <v>2.26973561E-2</v>
      </c>
      <c r="I84" s="4">
        <v>0.78500956799999999</v>
      </c>
      <c r="J84" s="4">
        <v>-1.7056462300000001E-3</v>
      </c>
    </row>
    <row r="85" spans="1:10">
      <c r="A85" s="2">
        <v>84</v>
      </c>
      <c r="B85" s="2">
        <v>-1.17007202E-2</v>
      </c>
      <c r="C85" s="2">
        <v>0.69750745700000005</v>
      </c>
      <c r="D85" s="2">
        <v>-9.5591684999999996E-3</v>
      </c>
      <c r="E85" s="3">
        <v>-3.44046961E-2</v>
      </c>
      <c r="F85" s="3">
        <v>0.51948745799999996</v>
      </c>
      <c r="G85" s="3">
        <v>-6.0079031700000004E-3</v>
      </c>
      <c r="H85" s="4">
        <v>1.4402860300000001E-2</v>
      </c>
      <c r="I85" s="4">
        <v>1.0655937099999999</v>
      </c>
      <c r="J85" s="4">
        <v>-2.6585704700000001E-3</v>
      </c>
    </row>
    <row r="86" spans="1:10">
      <c r="A86" s="2">
        <v>85</v>
      </c>
      <c r="B86" s="2">
        <v>-1.4626530400000001E-2</v>
      </c>
      <c r="C86" s="2">
        <v>0.80425917199999997</v>
      </c>
      <c r="D86" s="2">
        <v>-9.31335384E-3</v>
      </c>
      <c r="E86" s="3">
        <v>-3.6352905599999999E-2</v>
      </c>
      <c r="F86" s="3">
        <v>1.1549641100000001</v>
      </c>
      <c r="G86" s="3">
        <v>-6.5956844100000002E-3</v>
      </c>
      <c r="H86" s="4">
        <v>2.63993015E-2</v>
      </c>
      <c r="I86" s="4">
        <v>1.4219827</v>
      </c>
      <c r="J86" s="4">
        <v>-2.7815010599999998E-3</v>
      </c>
    </row>
    <row r="87" spans="1:10">
      <c r="A87" s="2">
        <v>86</v>
      </c>
      <c r="B87" s="2">
        <v>-1.1826355199999999E-2</v>
      </c>
      <c r="C87" s="2">
        <v>0.91827811699999995</v>
      </c>
      <c r="D87" s="2">
        <v>-8.9103708699999999E-3</v>
      </c>
      <c r="E87" s="3">
        <v>-3.2398672900000001E-2</v>
      </c>
      <c r="F87" s="3">
        <v>1.1596331600000001</v>
      </c>
      <c r="G87" s="3">
        <v>-6.8746519099999997E-3</v>
      </c>
      <c r="H87" s="4">
        <v>1.1032572900000001E-2</v>
      </c>
      <c r="I87" s="4">
        <v>2.11304165</v>
      </c>
      <c r="J87" s="4">
        <v>-3.6166179699999999E-3</v>
      </c>
    </row>
    <row r="88" spans="1:10">
      <c r="A88" s="2">
        <v>87</v>
      </c>
      <c r="B88" s="2">
        <v>-1.3469405199999999E-2</v>
      </c>
      <c r="C88" s="2">
        <v>0.78771477599999995</v>
      </c>
      <c r="D88" s="2">
        <v>-6.80909897E-3</v>
      </c>
      <c r="E88" s="3">
        <v>-2.3382871199999999E-2</v>
      </c>
      <c r="F88" s="3">
        <v>0.25868857299999998</v>
      </c>
      <c r="G88" s="3">
        <v>-9.0090766699999995E-3</v>
      </c>
      <c r="H88" s="4">
        <v>1.1213467899999999E-2</v>
      </c>
      <c r="I88" s="4">
        <v>2.8578834999999998</v>
      </c>
      <c r="J88" s="4">
        <v>-5.1731393800000004E-3</v>
      </c>
    </row>
    <row r="89" spans="1:10">
      <c r="A89" s="2">
        <v>88</v>
      </c>
      <c r="B89" s="2">
        <v>-8.0562874600000004E-3</v>
      </c>
      <c r="C89" s="2">
        <v>0.431674316</v>
      </c>
      <c r="D89" s="2">
        <v>-7.9766677099999996E-3</v>
      </c>
      <c r="E89" s="3">
        <v>-1.11776406E-2</v>
      </c>
      <c r="F89" s="5">
        <v>0.25868857299999998</v>
      </c>
      <c r="G89" s="3">
        <v>-7.1102355699999998E-3</v>
      </c>
      <c r="H89" s="4">
        <v>1.73630743E-2</v>
      </c>
      <c r="I89" s="4">
        <v>3.47933614</v>
      </c>
      <c r="J89" s="4">
        <v>-5.6228538499999998E-3</v>
      </c>
    </row>
    <row r="90" spans="1:10">
      <c r="A90" s="2">
        <v>89</v>
      </c>
      <c r="B90" s="2">
        <v>-1.2865569E-2</v>
      </c>
      <c r="C90" s="2">
        <v>0.30254616299999998</v>
      </c>
      <c r="D90" s="2">
        <v>-6.5566765500000004E-3</v>
      </c>
      <c r="E90" s="3">
        <v>-3.0354929199999998E-2</v>
      </c>
      <c r="F90" s="5">
        <v>0.25868857299999998</v>
      </c>
      <c r="G90" s="3">
        <v>-6.0643464899999997E-3</v>
      </c>
      <c r="H90" s="4">
        <v>1.2227574600000001E-2</v>
      </c>
      <c r="I90" s="4">
        <v>3.5973865900000002</v>
      </c>
      <c r="J90" s="4">
        <v>-6.1234942400000001E-3</v>
      </c>
    </row>
    <row r="91" spans="1:10">
      <c r="A91" s="2">
        <v>90</v>
      </c>
      <c r="B91" s="2">
        <v>-1.8081441199999999E-2</v>
      </c>
      <c r="C91" s="2">
        <v>0.19351005600000001</v>
      </c>
      <c r="D91" s="2">
        <v>-8.0724199899999995E-3</v>
      </c>
      <c r="E91" s="3">
        <v>-3.3930938500000001E-2</v>
      </c>
      <c r="F91" s="5">
        <v>0.25868857299999998</v>
      </c>
      <c r="G91" s="3">
        <v>-7.7934889899999998E-3</v>
      </c>
      <c r="H91" s="4">
        <v>1.38666017E-2</v>
      </c>
      <c r="I91" s="4">
        <v>3.0696858499999999</v>
      </c>
      <c r="J91" s="4">
        <v>-4.1408809600000001E-3</v>
      </c>
    </row>
    <row r="92" spans="1:10">
      <c r="A92" s="2">
        <v>91</v>
      </c>
      <c r="B92" s="2">
        <v>-1.55296346E-2</v>
      </c>
      <c r="C92" s="2">
        <v>2.8942232200000001E-2</v>
      </c>
      <c r="D92" s="2">
        <v>-6.2909400699999998E-3</v>
      </c>
      <c r="E92" s="3">
        <v>-3.5986729799999999E-2</v>
      </c>
      <c r="F92" s="5">
        <v>0.25868857299999998</v>
      </c>
      <c r="G92" s="3">
        <v>-7.0326870200000001E-3</v>
      </c>
      <c r="H92" s="4">
        <v>1.1062486700000001E-2</v>
      </c>
      <c r="I92" s="4">
        <v>2.79314901</v>
      </c>
      <c r="J92" s="4">
        <v>-1.2058103000000001E-2</v>
      </c>
    </row>
    <row r="93" spans="1:10">
      <c r="A93" s="2">
        <v>92</v>
      </c>
      <c r="B93" s="2">
        <v>-1.8809157900000002E-2</v>
      </c>
      <c r="C93" s="2">
        <v>0.28373860499999998</v>
      </c>
      <c r="D93" s="2">
        <v>-7.9954216299999992E-3</v>
      </c>
      <c r="E93" s="3">
        <v>-1.25027153E-2</v>
      </c>
      <c r="F93" s="3">
        <v>0.43939409600000001</v>
      </c>
      <c r="G93" s="3">
        <v>-7.4346371300000004E-3</v>
      </c>
      <c r="H93" s="4">
        <v>2.05084707E-2</v>
      </c>
      <c r="I93" s="4">
        <v>1.9914679099999999</v>
      </c>
      <c r="J93" s="4">
        <v>-3.7900538499999999E-3</v>
      </c>
    </row>
    <row r="94" spans="1:10">
      <c r="A94" s="2">
        <v>93</v>
      </c>
      <c r="B94" s="2">
        <v>-1.7397990700000001E-2</v>
      </c>
      <c r="C94" s="2">
        <v>0.480138442</v>
      </c>
      <c r="D94" s="2">
        <v>-6.1593825300000002E-3</v>
      </c>
      <c r="E94" s="3">
        <v>-4.1728138999999999E-3</v>
      </c>
      <c r="F94" s="3">
        <v>0.71862853599999998</v>
      </c>
      <c r="G94" s="3">
        <v>-1.0159646099999999E-2</v>
      </c>
      <c r="H94" s="4">
        <v>5.7399358999999997E-3</v>
      </c>
      <c r="I94" s="4">
        <v>0.96283601799999996</v>
      </c>
      <c r="J94" s="4">
        <v>-4.4538991300000002E-3</v>
      </c>
    </row>
    <row r="95" spans="1:10">
      <c r="A95" s="2">
        <v>94</v>
      </c>
      <c r="B95" s="2">
        <v>-2.0567430300000002E-2</v>
      </c>
      <c r="C95" s="2">
        <v>0.58358173099999999</v>
      </c>
      <c r="D95" s="2">
        <v>-1.0076122999999999E-2</v>
      </c>
      <c r="E95" s="3">
        <v>-3.1459581899999998E-2</v>
      </c>
      <c r="F95" s="3">
        <v>0.53244781799999996</v>
      </c>
      <c r="G95" s="3">
        <v>-9.8034466300000005E-3</v>
      </c>
      <c r="H95" s="4">
        <v>3.5349334799999999E-3</v>
      </c>
      <c r="I95" s="4">
        <v>0.100605614</v>
      </c>
      <c r="J95" s="4">
        <v>-4.7904778699999996E-3</v>
      </c>
    </row>
    <row r="96" spans="1:10">
      <c r="A96" s="2">
        <v>95</v>
      </c>
      <c r="B96" s="2">
        <v>-2.4315790600000001E-2</v>
      </c>
      <c r="C96" s="2">
        <v>0.394584094</v>
      </c>
      <c r="D96" s="2">
        <v>-1.01722284E-2</v>
      </c>
      <c r="E96" s="3">
        <v>-2.6326968199999998E-2</v>
      </c>
      <c r="F96" s="3">
        <v>0.43841462599999997</v>
      </c>
      <c r="G96" s="3">
        <v>-8.3077080400000003E-3</v>
      </c>
      <c r="H96" s="4">
        <v>2.0602556899999999E-2</v>
      </c>
      <c r="I96" s="4">
        <v>-0.248562123</v>
      </c>
      <c r="J96" s="4">
        <v>-1.8737947000000001E-2</v>
      </c>
    </row>
    <row r="97" spans="1:10">
      <c r="A97" s="2">
        <v>96</v>
      </c>
      <c r="B97" s="2">
        <v>-1.6481037800000001E-2</v>
      </c>
      <c r="C97" s="2">
        <v>0.340762277</v>
      </c>
      <c r="D97" s="2">
        <v>-9.0049917600000008E-3</v>
      </c>
      <c r="E97" s="3">
        <v>2.3980801499999999E-2</v>
      </c>
      <c r="F97" s="3">
        <v>0.62586868900000003</v>
      </c>
      <c r="G97" s="3">
        <v>-8.9502455299999995E-3</v>
      </c>
      <c r="H97" s="4">
        <v>2.5140374500000002E-3</v>
      </c>
      <c r="I97" s="4">
        <v>-0.26085182600000001</v>
      </c>
      <c r="J97" s="4">
        <v>-3.6447461099999999E-3</v>
      </c>
    </row>
    <row r="98" spans="1:10">
      <c r="A98" s="2">
        <v>97</v>
      </c>
      <c r="B98" s="2">
        <v>-1.71467727E-2</v>
      </c>
      <c r="C98" s="2">
        <v>0.37935442899999999</v>
      </c>
      <c r="D98" s="2">
        <v>-9.1174942799999992E-3</v>
      </c>
      <c r="E98" s="3">
        <v>1.04671478E-2</v>
      </c>
      <c r="F98" s="3">
        <v>0.72527911599999995</v>
      </c>
      <c r="G98" s="3">
        <v>-8.6983422800000001E-3</v>
      </c>
      <c r="H98" s="4">
        <v>1.01955719E-2</v>
      </c>
      <c r="I98" s="4">
        <v>-0.18189397800000001</v>
      </c>
      <c r="J98" s="4">
        <v>-4.4375485399999999E-3</v>
      </c>
    </row>
    <row r="99" spans="1:10">
      <c r="A99" s="2">
        <v>98</v>
      </c>
      <c r="B99" s="2">
        <v>-1.75962536E-2</v>
      </c>
      <c r="C99" s="2">
        <v>0.64413276500000005</v>
      </c>
      <c r="D99" s="2">
        <v>-1.05635634E-2</v>
      </c>
      <c r="E99" s="3">
        <v>-3.4739471300000001E-3</v>
      </c>
      <c r="F99" s="3">
        <v>0.63604273899999997</v>
      </c>
      <c r="G99" s="3">
        <v>-8.6822927900000006E-3</v>
      </c>
      <c r="H99" s="4">
        <v>1.8788121200000001E-2</v>
      </c>
      <c r="I99" s="4">
        <v>-0.14542819900000001</v>
      </c>
      <c r="J99" s="4">
        <v>-4.8242794399999999E-3</v>
      </c>
    </row>
    <row r="100" spans="1:10">
      <c r="A100" s="2">
        <v>99</v>
      </c>
      <c r="B100" s="2">
        <v>-1.9593816E-2</v>
      </c>
      <c r="C100" s="2">
        <v>0.78657920699999995</v>
      </c>
      <c r="D100" s="2">
        <v>-9.0440826500000002E-3</v>
      </c>
      <c r="E100" s="3">
        <v>1.37631493E-3</v>
      </c>
      <c r="F100" s="3">
        <v>0.35859814200000001</v>
      </c>
      <c r="G100" s="3">
        <v>-8.9939770000000002E-3</v>
      </c>
      <c r="H100" s="4">
        <v>2.3240772699999999E-2</v>
      </c>
      <c r="I100" s="4">
        <v>-0.129964369</v>
      </c>
      <c r="J100" s="4">
        <v>-1.0472482700000001E-2</v>
      </c>
    </row>
    <row r="101" spans="1:10">
      <c r="A101" s="2">
        <v>100</v>
      </c>
      <c r="B101" s="2">
        <v>-1.9344814200000001E-2</v>
      </c>
      <c r="C101" s="2">
        <v>0.77701794700000004</v>
      </c>
      <c r="D101" s="2">
        <v>-1.09301079E-2</v>
      </c>
      <c r="E101" s="3">
        <v>-7.3041799699999996E-3</v>
      </c>
      <c r="F101" s="3">
        <v>0.64756150000000001</v>
      </c>
      <c r="G101" s="3">
        <v>-9.6679182299999993E-3</v>
      </c>
      <c r="H101" s="4">
        <v>1.0728062199999999E-2</v>
      </c>
      <c r="I101" s="4">
        <v>-0.11625727499999999</v>
      </c>
      <c r="J101" s="4">
        <v>-5.9387425000000001E-3</v>
      </c>
    </row>
    <row r="102" spans="1:10">
      <c r="A102" s="2">
        <v>101</v>
      </c>
      <c r="B102" s="2">
        <v>-1.35098301E-2</v>
      </c>
      <c r="C102" s="2">
        <v>0.78328825300000005</v>
      </c>
      <c r="D102" s="2">
        <v>-1.1128837900000001E-2</v>
      </c>
      <c r="E102" s="3">
        <v>-4.2226383999999999E-2</v>
      </c>
      <c r="F102" s="3">
        <v>0.61374294200000001</v>
      </c>
      <c r="G102" s="3">
        <v>-7.9351579900000004E-3</v>
      </c>
      <c r="H102" s="4">
        <v>9.72438355E-3</v>
      </c>
      <c r="I102" s="4">
        <v>-8.0760417700000003E-2</v>
      </c>
      <c r="J102" s="4">
        <v>-5.6908776299999997E-3</v>
      </c>
    </row>
    <row r="103" spans="1:10">
      <c r="A103" s="2">
        <v>102</v>
      </c>
      <c r="B103" s="2">
        <v>-1.1238521899999999E-2</v>
      </c>
      <c r="C103" s="2">
        <v>0.69400026999999997</v>
      </c>
      <c r="D103" s="2">
        <v>-9.1061994200000006E-3</v>
      </c>
      <c r="E103" s="3">
        <v>-5.4276782000000003E-2</v>
      </c>
      <c r="F103" s="3">
        <v>0.48582783899999998</v>
      </c>
      <c r="G103" s="3">
        <v>-9.4315818199999998E-3</v>
      </c>
      <c r="H103" s="4">
        <v>5.94361141E-2</v>
      </c>
      <c r="I103" s="4">
        <v>9.7414348800000002E-3</v>
      </c>
      <c r="J103" s="4">
        <v>-4.7817678800000001E-3</v>
      </c>
    </row>
    <row r="104" spans="1:10">
      <c r="A104" s="2">
        <v>103</v>
      </c>
      <c r="B104" s="2">
        <v>-9.1111876200000008E-3</v>
      </c>
      <c r="C104" s="2">
        <v>0.55430353799999998</v>
      </c>
      <c r="D104" s="2">
        <v>-8.0165113499999999E-3</v>
      </c>
      <c r="E104" s="3">
        <v>-4.2638492100000001E-2</v>
      </c>
      <c r="F104" s="3">
        <v>0.33961801400000002</v>
      </c>
      <c r="G104" s="3">
        <v>-9.3762388699999994E-3</v>
      </c>
      <c r="H104" s="4">
        <v>4.6442036200000002E-2</v>
      </c>
      <c r="I104" s="4">
        <v>0.33236407099999998</v>
      </c>
      <c r="J104" s="4">
        <v>-6.4587545200000002E-3</v>
      </c>
    </row>
    <row r="105" spans="1:10">
      <c r="A105" s="2">
        <v>104</v>
      </c>
      <c r="B105" s="2">
        <v>-1.23194015E-2</v>
      </c>
      <c r="C105" s="2">
        <v>0.49810508100000001</v>
      </c>
      <c r="D105" s="2">
        <v>-8.3031194700000002E-3</v>
      </c>
      <c r="E105" s="3">
        <v>-5.7346280299999997E-2</v>
      </c>
      <c r="F105" s="3">
        <v>0.29612776800000001</v>
      </c>
      <c r="G105" s="3">
        <v>-1.0198539899999999E-2</v>
      </c>
      <c r="H105" s="4">
        <v>3.2918971700000001E-2</v>
      </c>
      <c r="I105" s="4">
        <v>0.55150080800000001</v>
      </c>
      <c r="J105" s="4">
        <v>-5.5095000300000004E-3</v>
      </c>
    </row>
    <row r="106" spans="1:10">
      <c r="A106" s="2">
        <v>105</v>
      </c>
      <c r="B106" s="2">
        <v>-4.9389882100000001E-3</v>
      </c>
      <c r="C106" s="2">
        <v>0.50754142199999996</v>
      </c>
      <c r="D106" s="2">
        <v>-9.6021472100000001E-3</v>
      </c>
      <c r="E106" s="3">
        <v>-6.2823128899999997E-2</v>
      </c>
      <c r="F106" s="3">
        <v>0.49035567200000002</v>
      </c>
      <c r="G106" s="3">
        <v>-9.5401654900000004E-3</v>
      </c>
      <c r="H106" s="4">
        <v>0.105504129</v>
      </c>
      <c r="I106" s="4">
        <v>0.80648215999999995</v>
      </c>
      <c r="J106" s="4">
        <v>-5.6906285500000001E-3</v>
      </c>
    </row>
    <row r="107" spans="1:10">
      <c r="A107" s="2">
        <v>106</v>
      </c>
      <c r="B107" s="2">
        <v>-8.6031246799999992E-3</v>
      </c>
      <c r="C107" s="2">
        <v>0.53087599399999996</v>
      </c>
      <c r="D107" s="2">
        <v>-1.07418059E-2</v>
      </c>
      <c r="E107" s="3">
        <v>-6.7159005699999996E-2</v>
      </c>
      <c r="F107" s="3">
        <v>0.61967006099999999</v>
      </c>
      <c r="G107" s="3">
        <v>-9.0295486800000008E-3</v>
      </c>
      <c r="H107" s="4">
        <v>4.6147901499999998E-2</v>
      </c>
      <c r="I107" s="4">
        <v>1.71556328</v>
      </c>
      <c r="J107" s="4">
        <v>-6.8731153900000001E-3</v>
      </c>
    </row>
    <row r="108" spans="1:10">
      <c r="A108" s="2">
        <v>107</v>
      </c>
      <c r="B108" s="2">
        <v>-6.7041850500000003E-3</v>
      </c>
      <c r="C108" s="2">
        <v>0.46338749400000001</v>
      </c>
      <c r="D108" s="2">
        <v>-1.0627683799999999E-2</v>
      </c>
      <c r="E108" s="3">
        <v>-5.7140241799999998E-2</v>
      </c>
      <c r="F108" s="3">
        <v>0.46583724199999998</v>
      </c>
      <c r="G108" s="3">
        <v>-9.4276939899999995E-3</v>
      </c>
      <c r="H108" s="4">
        <v>4.1404722999999997E-2</v>
      </c>
      <c r="I108" s="4">
        <v>2.0006784199999998</v>
      </c>
      <c r="J108" s="4">
        <v>-5.8360503400000001E-3</v>
      </c>
    </row>
    <row r="109" spans="1:10">
      <c r="A109" s="2">
        <v>108</v>
      </c>
      <c r="B109" s="2">
        <v>-1.3277449E-2</v>
      </c>
      <c r="C109" s="5">
        <v>0.46338749400000001</v>
      </c>
      <c r="D109" s="2">
        <v>-9.6799813599999993E-3</v>
      </c>
      <c r="E109" s="3">
        <v>-5.4391973400000002E-2</v>
      </c>
      <c r="F109" s="3">
        <v>0.41902967800000002</v>
      </c>
      <c r="G109" s="3">
        <v>-9.0040209399999994E-3</v>
      </c>
      <c r="H109" s="4">
        <v>2.9106444400000001E-2</v>
      </c>
      <c r="I109" s="4">
        <v>1.8633510799999999</v>
      </c>
      <c r="J109" s="4">
        <v>-7.3074655900000002E-3</v>
      </c>
    </row>
    <row r="110" spans="1:10">
      <c r="A110" s="2">
        <v>109</v>
      </c>
      <c r="B110" s="2">
        <v>-1.8407976E-2</v>
      </c>
      <c r="C110" s="5">
        <v>0.46338749400000001</v>
      </c>
      <c r="D110" s="2">
        <v>-9.5636895500000006E-3</v>
      </c>
      <c r="E110" s="3">
        <v>-5.0156904500000002E-2</v>
      </c>
      <c r="F110" s="3">
        <v>0.14062559899999999</v>
      </c>
      <c r="G110" s="3">
        <v>-9.0661897199999994E-3</v>
      </c>
      <c r="H110" s="4">
        <v>1.39183059E-2</v>
      </c>
      <c r="I110" s="4">
        <v>1.4010810600000001</v>
      </c>
      <c r="J110" s="4">
        <v>-7.1087355600000001E-3</v>
      </c>
    </row>
    <row r="111" spans="1:10">
      <c r="A111" s="2">
        <v>110</v>
      </c>
      <c r="B111" s="2">
        <v>-1.59712568E-2</v>
      </c>
      <c r="C111" s="5">
        <v>0.46338749400000001</v>
      </c>
      <c r="D111" s="2">
        <v>-9.01374827E-3</v>
      </c>
      <c r="E111" s="3">
        <v>-5.2546471599999998E-2</v>
      </c>
      <c r="F111" s="5">
        <v>0.14062559899999999</v>
      </c>
      <c r="G111" s="3">
        <v>-1.02862154E-2</v>
      </c>
      <c r="H111" s="4">
        <v>3.8681862800000001E-2</v>
      </c>
      <c r="I111" s="4">
        <v>0.81436403000000002</v>
      </c>
      <c r="J111" s="4">
        <v>-8.1759169199999999E-3</v>
      </c>
    </row>
    <row r="112" spans="1:10">
      <c r="A112" s="2">
        <v>111</v>
      </c>
      <c r="B112" s="2">
        <v>-1.9400193699999999E-2</v>
      </c>
      <c r="C112" s="5">
        <v>0.46338749400000001</v>
      </c>
      <c r="D112" s="2">
        <v>-9.9648558900000007E-3</v>
      </c>
      <c r="E112" s="3">
        <v>-5.2771912800000001E-2</v>
      </c>
      <c r="F112" s="5">
        <v>0.14062559899999999</v>
      </c>
      <c r="G112" s="3">
        <v>-9.1306577899999998E-3</v>
      </c>
      <c r="H112" s="4">
        <v>0.139102427</v>
      </c>
      <c r="I112" s="4">
        <v>0.66966927399999998</v>
      </c>
      <c r="J112" s="4">
        <v>-7.4683866900000003E-3</v>
      </c>
    </row>
    <row r="113" spans="1:10">
      <c r="A113" s="2">
        <v>112</v>
      </c>
      <c r="B113" s="2">
        <v>-2.2519828700000001E-2</v>
      </c>
      <c r="C113" s="5">
        <v>0.46338749400000001</v>
      </c>
      <c r="D113" s="2">
        <v>-8.09583E-3</v>
      </c>
      <c r="E113" s="3">
        <v>-4.8072880999999998E-2</v>
      </c>
      <c r="F113" s="3">
        <v>0.99461396999999996</v>
      </c>
      <c r="G113" s="3">
        <v>-9.4375353600000007E-3</v>
      </c>
      <c r="H113" s="4">
        <v>0.156974683</v>
      </c>
      <c r="I113" s="4">
        <v>0.225431254</v>
      </c>
      <c r="J113" s="4">
        <v>-5.8327802200000001E-3</v>
      </c>
    </row>
    <row r="114" spans="1:10">
      <c r="A114" s="2">
        <v>113</v>
      </c>
      <c r="B114" s="2">
        <v>-1.53100484E-2</v>
      </c>
      <c r="C114" s="2">
        <v>0.81751907199999996</v>
      </c>
      <c r="D114" s="2">
        <v>-8.2967297799999996E-3</v>
      </c>
      <c r="E114" s="3">
        <v>-4.8042048499999997E-2</v>
      </c>
      <c r="F114" s="3">
        <v>1.7548722999999999</v>
      </c>
      <c r="G114" s="3">
        <v>-1.05179322E-2</v>
      </c>
      <c r="H114" s="4">
        <v>0.14920244599999999</v>
      </c>
      <c r="I114" s="4">
        <v>-7.0501128400000002E-2</v>
      </c>
      <c r="J114" s="4">
        <v>-7.0165544900000001E-3</v>
      </c>
    </row>
    <row r="115" spans="1:10">
      <c r="A115" s="2">
        <v>114</v>
      </c>
      <c r="B115" s="2">
        <v>-2.0028166199999999E-2</v>
      </c>
      <c r="C115" s="2">
        <v>0.31167907700000003</v>
      </c>
      <c r="D115" s="2">
        <v>-9.4760295299999991E-3</v>
      </c>
      <c r="E115" s="3">
        <v>-4.4866587899999998E-2</v>
      </c>
      <c r="F115" s="3">
        <v>0.72003170900000002</v>
      </c>
      <c r="G115" s="3">
        <v>-9.5338588300000002E-3</v>
      </c>
      <c r="H115" s="4">
        <v>0.143969491</v>
      </c>
      <c r="I115" s="4">
        <v>-0.108424376</v>
      </c>
      <c r="J115" s="4">
        <v>-6.3152168800000002E-3</v>
      </c>
    </row>
    <row r="116" spans="1:10">
      <c r="A116" s="2">
        <v>115</v>
      </c>
      <c r="B116" s="2">
        <v>-2.4522446900000001E-2</v>
      </c>
      <c r="C116" s="2">
        <v>9.8617597200000004E-2</v>
      </c>
      <c r="D116" s="2">
        <v>-6.87725231E-3</v>
      </c>
      <c r="E116" s="3">
        <v>-4.0824612099999998E-2</v>
      </c>
      <c r="F116" s="3">
        <v>-3.3684573600000003E-2</v>
      </c>
      <c r="G116" s="3">
        <v>-9.2660046299999996E-3</v>
      </c>
      <c r="H116" s="4">
        <v>8.2727939299999997E-2</v>
      </c>
      <c r="I116" s="4">
        <v>-7.5435703699999995E-4</v>
      </c>
      <c r="J116" s="4">
        <v>-7.5353101000000004E-3</v>
      </c>
    </row>
    <row r="117" spans="1:10">
      <c r="A117" s="2">
        <v>116</v>
      </c>
      <c r="B117" s="2">
        <v>-2.32981957E-2</v>
      </c>
      <c r="C117" s="2">
        <v>0.384323252</v>
      </c>
      <c r="D117" s="2">
        <v>-7.8177968099999995E-3</v>
      </c>
      <c r="E117" s="3">
        <v>-2.73843182E-2</v>
      </c>
      <c r="F117" s="3">
        <v>-0.425561099</v>
      </c>
      <c r="G117" s="3">
        <v>-9.4527855799999994E-3</v>
      </c>
      <c r="H117" s="4">
        <v>0.118427297</v>
      </c>
      <c r="I117" s="4">
        <v>6.2735657799999997E-2</v>
      </c>
      <c r="J117" s="4">
        <v>-6.1114621300000001E-3</v>
      </c>
    </row>
    <row r="118" spans="1:10">
      <c r="A118" s="2">
        <v>117</v>
      </c>
      <c r="B118" s="2">
        <v>-1.78658779E-2</v>
      </c>
      <c r="C118" s="2">
        <v>0.64148872499999998</v>
      </c>
      <c r="D118" s="2">
        <v>-7.7238976600000004E-3</v>
      </c>
      <c r="E118" s="3">
        <v>-2.36149202E-2</v>
      </c>
      <c r="F118" s="3">
        <v>-0.42506975499999999</v>
      </c>
      <c r="G118" s="3">
        <v>-9.0929683899999992E-3</v>
      </c>
      <c r="H118" s="4">
        <v>7.2446610100000003E-2</v>
      </c>
      <c r="I118" s="4">
        <v>5.52165134E-2</v>
      </c>
      <c r="J118" s="4">
        <v>-5.8712378799999996E-3</v>
      </c>
    </row>
    <row r="119" spans="1:10">
      <c r="A119" s="2">
        <v>118</v>
      </c>
      <c r="B119" s="2">
        <v>-2.24687888E-2</v>
      </c>
      <c r="C119" s="2">
        <v>0.82600078600000004</v>
      </c>
      <c r="D119" s="2">
        <v>-8.5771973000000005E-3</v>
      </c>
      <c r="E119" s="3">
        <v>-2.9802184900000001E-2</v>
      </c>
      <c r="F119" s="3">
        <v>-0.28044058799999999</v>
      </c>
      <c r="G119" s="3">
        <v>-9.7805402900000005E-3</v>
      </c>
      <c r="H119" s="4">
        <v>-2.1166724500000001E-2</v>
      </c>
      <c r="I119" s="4">
        <v>-2.6724192100000001E-3</v>
      </c>
      <c r="J119" s="4">
        <v>-6.5524201000000002E-3</v>
      </c>
    </row>
    <row r="120" spans="1:10">
      <c r="A120" s="2">
        <v>119</v>
      </c>
      <c r="B120" s="2">
        <v>-2.5519751300000001E-2</v>
      </c>
      <c r="C120" s="2">
        <v>0.98040715099999998</v>
      </c>
      <c r="D120" s="2">
        <v>-7.1910232300000003E-3</v>
      </c>
      <c r="E120" s="3">
        <v>-2.81985789E-2</v>
      </c>
      <c r="F120" s="3">
        <v>0.14312928799999999</v>
      </c>
      <c r="G120" s="3">
        <v>-9.3767890599999997E-3</v>
      </c>
      <c r="H120" s="4">
        <v>-1.20540492E-2</v>
      </c>
      <c r="I120" s="4">
        <v>-3.53278052E-2</v>
      </c>
      <c r="J120" s="4">
        <v>-6.7851697800000001E-3</v>
      </c>
    </row>
    <row r="121" spans="1:10">
      <c r="A121" s="2">
        <v>120</v>
      </c>
      <c r="B121" s="2">
        <v>-2.89897618E-2</v>
      </c>
      <c r="C121" s="2">
        <v>1.0534183500000001</v>
      </c>
      <c r="D121" s="2">
        <v>-7.4246917300000003E-3</v>
      </c>
      <c r="E121" s="3">
        <v>-3.4327080099999997E-2</v>
      </c>
      <c r="F121" s="3">
        <v>0.53862245500000006</v>
      </c>
      <c r="G121" s="3">
        <v>-9.5606375E-3</v>
      </c>
      <c r="H121" s="4">
        <v>5.6754665000000003E-2</v>
      </c>
      <c r="I121" s="4">
        <v>7.7259229400000004E-2</v>
      </c>
      <c r="J121" s="4">
        <v>-7.4118603399999997E-3</v>
      </c>
    </row>
    <row r="122" spans="1:10">
      <c r="A122" s="2">
        <v>121</v>
      </c>
      <c r="B122" s="2">
        <v>-2.1046077699999999E-2</v>
      </c>
      <c r="C122" s="2">
        <v>0.47837970200000002</v>
      </c>
      <c r="D122" s="2">
        <v>-1.0022316599999999E-2</v>
      </c>
      <c r="E122" s="3">
        <v>-4.0602840600000002E-2</v>
      </c>
      <c r="F122" s="5">
        <v>0.53862245500000006</v>
      </c>
      <c r="G122" s="3">
        <v>-8.1851926000000002E-3</v>
      </c>
      <c r="H122" s="4">
        <v>4.9475661800000001E-2</v>
      </c>
      <c r="I122" s="4">
        <v>-2.9838441800000001E-2</v>
      </c>
      <c r="J122" s="4">
        <v>-7.6308132999999998E-3</v>
      </c>
    </row>
    <row r="123" spans="1:10">
      <c r="A123" s="2">
        <v>122</v>
      </c>
      <c r="B123" s="2">
        <v>-2.22209394E-2</v>
      </c>
      <c r="C123" s="2">
        <v>0.43034860800000002</v>
      </c>
      <c r="D123" s="2">
        <v>-1.02562652E-2</v>
      </c>
      <c r="E123" s="3">
        <v>-3.5246851500000002E-2</v>
      </c>
      <c r="F123" s="5">
        <v>0.53862245500000006</v>
      </c>
      <c r="G123" s="3">
        <v>-1.0189362800000001E-2</v>
      </c>
      <c r="H123" s="4">
        <v>4.1643711799999997E-2</v>
      </c>
      <c r="I123" s="4">
        <v>-0.11722221100000001</v>
      </c>
      <c r="J123" s="4">
        <v>-8.3211206400000005E-3</v>
      </c>
    </row>
    <row r="124" spans="1:10">
      <c r="A124" s="2">
        <v>123</v>
      </c>
      <c r="B124" s="2">
        <v>-2.7867554100000001E-2</v>
      </c>
      <c r="C124" s="2">
        <v>0.38875786600000001</v>
      </c>
      <c r="D124" s="2">
        <v>-9.7564450400000006E-3</v>
      </c>
      <c r="E124" s="3">
        <v>-2.68268038E-2</v>
      </c>
      <c r="F124" s="5">
        <v>0.53862245500000006</v>
      </c>
      <c r="G124" s="3">
        <v>-9.7538446499999994E-3</v>
      </c>
      <c r="H124" s="4">
        <v>0.120134145</v>
      </c>
      <c r="I124" s="4">
        <v>-6.6374679699999994E-2</v>
      </c>
      <c r="J124" s="4">
        <v>-8.3926326199999998E-3</v>
      </c>
    </row>
    <row r="125" spans="1:10">
      <c r="A125" s="2">
        <v>124</v>
      </c>
      <c r="B125" s="2">
        <v>-3.0951752499999999E-2</v>
      </c>
      <c r="C125" s="2">
        <v>0.27784573899999998</v>
      </c>
      <c r="D125" s="2">
        <v>-8.3549066999999994E-3</v>
      </c>
      <c r="E125" s="3">
        <v>-3.4102988399999999E-2</v>
      </c>
      <c r="F125" s="5">
        <v>0.53862245500000006</v>
      </c>
      <c r="G125" s="3">
        <v>-7.9106475999999992E-3</v>
      </c>
      <c r="H125" s="4">
        <v>9.1155560299999994E-2</v>
      </c>
      <c r="I125" s="4">
        <v>-4.2476200499999998E-2</v>
      </c>
      <c r="J125" s="4">
        <v>-7.5078982099999999E-3</v>
      </c>
    </row>
    <row r="126" spans="1:10">
      <c r="A126" s="2">
        <v>125</v>
      </c>
      <c r="B126" s="2">
        <v>-3.0556695799999999E-2</v>
      </c>
      <c r="C126" s="2">
        <v>0.45573498499999998</v>
      </c>
      <c r="D126" s="2">
        <v>-8.3761469699999997E-3</v>
      </c>
      <c r="E126" s="3">
        <v>-3.3721479200000001E-2</v>
      </c>
      <c r="F126" s="5">
        <v>0.53862245500000006</v>
      </c>
      <c r="G126" s="3">
        <v>-8.8377585200000008E-3</v>
      </c>
      <c r="H126" s="4">
        <v>1.3774067500000001E-2</v>
      </c>
      <c r="I126" s="4">
        <v>-9.2633040200000002E-2</v>
      </c>
      <c r="J126" s="4">
        <v>-6.2586385100000001E-3</v>
      </c>
    </row>
    <row r="127" spans="1:10">
      <c r="A127" s="2">
        <v>126</v>
      </c>
      <c r="B127" s="2">
        <v>-3.1433420900000002E-2</v>
      </c>
      <c r="C127" s="2">
        <v>0.45002798700000002</v>
      </c>
      <c r="D127" s="2">
        <v>-9.0993890899999999E-3</v>
      </c>
      <c r="E127" s="3">
        <v>-2.94568807E-2</v>
      </c>
      <c r="F127" s="5">
        <v>0.53862245500000006</v>
      </c>
      <c r="G127" s="3">
        <v>-8.9183801100000005E-3</v>
      </c>
      <c r="H127" s="4">
        <v>6.0170017899999997E-2</v>
      </c>
      <c r="I127" s="4">
        <v>-9.4893437600000005E-2</v>
      </c>
      <c r="J127" s="4">
        <v>-7.1755914400000002E-3</v>
      </c>
    </row>
    <row r="128" spans="1:10">
      <c r="A128" s="2">
        <v>127</v>
      </c>
      <c r="B128" s="2">
        <v>-2.9025883700000001E-2</v>
      </c>
      <c r="C128" s="5">
        <v>0.45002798700000002</v>
      </c>
      <c r="D128" s="2">
        <v>-1.16149288E-2</v>
      </c>
      <c r="E128" s="3">
        <v>-3.4637814500000003E-2</v>
      </c>
      <c r="F128" s="5">
        <v>0.53862245500000006</v>
      </c>
      <c r="G128" s="3">
        <v>-9.2315643399999998E-3</v>
      </c>
      <c r="H128" s="4">
        <v>4.75798417E-2</v>
      </c>
      <c r="I128" s="4">
        <v>0.120277366</v>
      </c>
      <c r="J128" s="4">
        <v>-5.6822871900000004E-3</v>
      </c>
    </row>
    <row r="129" spans="1:10">
      <c r="A129" s="2">
        <v>128</v>
      </c>
      <c r="B129" s="2">
        <v>-2.6650549400000001E-2</v>
      </c>
      <c r="C129" s="5">
        <v>0.45002798700000002</v>
      </c>
      <c r="D129" s="2">
        <v>-1.09255038E-2</v>
      </c>
      <c r="E129" s="3">
        <v>-3.3221425499999999E-2</v>
      </c>
      <c r="F129" s="3">
        <v>0.21278551700000001</v>
      </c>
      <c r="G129" s="3">
        <v>-1.1175922499999999E-2</v>
      </c>
      <c r="H129" s="4">
        <v>7.1522333199999996E-2</v>
      </c>
      <c r="I129" s="4">
        <v>0.46755957500000001</v>
      </c>
      <c r="J129" s="4">
        <v>-5.9476550400000003E-3</v>
      </c>
    </row>
    <row r="130" spans="1:10">
      <c r="A130" s="2">
        <v>129</v>
      </c>
      <c r="B130" s="2">
        <v>-2.0535829500000002E-2</v>
      </c>
      <c r="C130" s="2">
        <v>0.90101216500000003</v>
      </c>
      <c r="D130" s="2">
        <v>-9.8459581900000002E-3</v>
      </c>
      <c r="E130" s="3">
        <v>-3.1659848400000003E-2</v>
      </c>
      <c r="F130" s="3">
        <v>0.312248572</v>
      </c>
      <c r="G130" s="3">
        <v>-9.6105560899999998E-3</v>
      </c>
      <c r="H130" s="4">
        <v>5.9068085100000001E-2</v>
      </c>
      <c r="I130" s="4">
        <v>0.45109184600000002</v>
      </c>
      <c r="J130" s="4">
        <v>-4.3592317199999996E-3</v>
      </c>
    </row>
    <row r="131" spans="1:10">
      <c r="A131" s="2">
        <v>130</v>
      </c>
      <c r="B131" s="2">
        <v>-2.1655913999999998E-2</v>
      </c>
      <c r="C131" s="2">
        <v>0.30362418800000002</v>
      </c>
      <c r="D131" s="2">
        <v>-1.07104542E-2</v>
      </c>
      <c r="E131" s="3">
        <v>-3.5159523599999999E-2</v>
      </c>
      <c r="F131" s="5">
        <v>0.312248572</v>
      </c>
      <c r="G131" s="3">
        <v>-9.6990518899999992E-3</v>
      </c>
      <c r="H131" s="4">
        <v>9.1305954800000005E-2</v>
      </c>
      <c r="I131" s="4">
        <v>0.79726967699999995</v>
      </c>
      <c r="J131" s="4">
        <v>-5.9478886200000003E-3</v>
      </c>
    </row>
    <row r="132" spans="1:10">
      <c r="A132" s="2">
        <v>131</v>
      </c>
      <c r="B132" s="2">
        <v>-2.6185366700000001E-2</v>
      </c>
      <c r="C132" s="2">
        <v>-0.17836523500000001</v>
      </c>
      <c r="D132" s="2">
        <v>-8.1020016200000003E-3</v>
      </c>
      <c r="E132" s="3">
        <v>-3.8571741299999997E-2</v>
      </c>
      <c r="F132" s="5">
        <v>0.312248572</v>
      </c>
      <c r="G132" s="3">
        <v>-1.0436963E-2</v>
      </c>
      <c r="H132" s="4">
        <v>7.0051234500000004E-2</v>
      </c>
      <c r="I132" s="4">
        <v>1.2171139900000001</v>
      </c>
      <c r="J132" s="4">
        <v>-6.4419367700000001E-3</v>
      </c>
    </row>
    <row r="133" spans="1:10">
      <c r="A133" s="2">
        <v>132</v>
      </c>
      <c r="B133" s="2">
        <v>-1.7444141E-2</v>
      </c>
      <c r="C133" s="2">
        <v>-0.39491153600000001</v>
      </c>
      <c r="D133" s="2">
        <v>-9.0064242599999997E-3</v>
      </c>
      <c r="E133" s="3">
        <v>-3.5590437599999997E-2</v>
      </c>
      <c r="F133" s="5">
        <v>0.312248572</v>
      </c>
      <c r="G133" s="3">
        <v>-9.3267354199999992E-3</v>
      </c>
      <c r="H133" s="4">
        <v>3.8068989900000003E-2</v>
      </c>
      <c r="I133" s="4">
        <v>1.5168612400000001</v>
      </c>
      <c r="J133" s="4">
        <v>-5.6879086200000003E-3</v>
      </c>
    </row>
    <row r="134" spans="1:10">
      <c r="A134" s="2">
        <v>133</v>
      </c>
      <c r="B134" s="2">
        <v>-1.45799959E-2</v>
      </c>
      <c r="C134" s="2">
        <v>-0.45715734600000002</v>
      </c>
      <c r="D134" s="2">
        <v>-1.33426333E-2</v>
      </c>
      <c r="E134" s="3">
        <v>-2.9972366199999999E-2</v>
      </c>
      <c r="F134" s="5">
        <v>0.312248572</v>
      </c>
      <c r="G134" s="3">
        <v>-9.8485795800000008E-3</v>
      </c>
      <c r="H134" s="4">
        <v>1.5075649199999999E-2</v>
      </c>
      <c r="I134" s="4">
        <v>1.2774580099999999</v>
      </c>
      <c r="J134" s="4">
        <v>-5.1902737400000001E-3</v>
      </c>
    </row>
    <row r="135" spans="1:10">
      <c r="A135" s="2">
        <v>134</v>
      </c>
      <c r="B135" s="2">
        <v>-1.51262675E-2</v>
      </c>
      <c r="C135" s="5">
        <v>-0.45715734600000002</v>
      </c>
      <c r="D135" s="2">
        <v>-1.0632054300000001E-2</v>
      </c>
      <c r="E135" s="3">
        <v>-2.7989368800000001E-2</v>
      </c>
      <c r="F135" s="3">
        <v>0.56839923299999995</v>
      </c>
      <c r="G135" s="3">
        <v>-9.5666430599999994E-3</v>
      </c>
      <c r="H135" s="4">
        <v>2.8134947800000001E-2</v>
      </c>
      <c r="I135" s="4">
        <v>1.22989521</v>
      </c>
      <c r="J135" s="4">
        <v>-6.7962675800000002E-3</v>
      </c>
    </row>
    <row r="136" spans="1:10">
      <c r="A136" s="2">
        <v>135</v>
      </c>
      <c r="B136" s="2">
        <v>-1.7022019999999999E-2</v>
      </c>
      <c r="C136" s="5">
        <v>-0.45715734600000002</v>
      </c>
      <c r="D136" s="2">
        <v>-1.0399439700000001E-2</v>
      </c>
      <c r="E136" s="3">
        <v>-1.5986823599999998E-2</v>
      </c>
      <c r="F136" s="3">
        <v>0.246942618</v>
      </c>
      <c r="G136" s="3">
        <v>-8.3186342899999998E-3</v>
      </c>
      <c r="H136" s="4">
        <v>2.9068884499999999E-2</v>
      </c>
      <c r="I136" s="4">
        <v>0.98171130200000001</v>
      </c>
      <c r="J136" s="4">
        <v>-7.0728627800000004E-3</v>
      </c>
    </row>
    <row r="137" spans="1:10">
      <c r="A137" s="2">
        <v>136</v>
      </c>
      <c r="B137" s="2">
        <v>-1.4767047E-2</v>
      </c>
      <c r="C137" s="5">
        <v>-0.45715734600000002</v>
      </c>
      <c r="D137" s="2">
        <v>-1.08211921E-2</v>
      </c>
      <c r="E137" s="3">
        <v>-2.2836433600000001E-2</v>
      </c>
      <c r="F137" s="3">
        <v>4.1354736900000001E-2</v>
      </c>
      <c r="G137" s="3">
        <v>-8.1110126999999997E-3</v>
      </c>
      <c r="H137" s="4">
        <v>1.97361403E-2</v>
      </c>
      <c r="I137" s="4">
        <v>1.0566589500000001</v>
      </c>
      <c r="J137" s="4">
        <v>-7.8518009600000004E-3</v>
      </c>
    </row>
    <row r="138" spans="1:10">
      <c r="A138" s="2">
        <v>137</v>
      </c>
      <c r="B138" s="2">
        <v>-1.5537975900000001E-2</v>
      </c>
      <c r="C138" s="5">
        <v>-0.45715734600000002</v>
      </c>
      <c r="D138" s="2">
        <v>-7.2045553599999999E-3</v>
      </c>
      <c r="E138" s="3">
        <v>-2.3709255500000002E-2</v>
      </c>
      <c r="F138" s="3">
        <v>0.424384816</v>
      </c>
      <c r="G138" s="3">
        <v>-9.18888673E-3</v>
      </c>
      <c r="H138" s="4">
        <v>-5.4143809700000003E-3</v>
      </c>
      <c r="I138" s="4">
        <v>1.0085972599999999</v>
      </c>
      <c r="J138" s="4">
        <v>-8.3203523700000007E-3</v>
      </c>
    </row>
    <row r="139" spans="1:10">
      <c r="A139" s="2">
        <v>138</v>
      </c>
      <c r="B139" s="2">
        <v>-9.8316112700000003E-3</v>
      </c>
      <c r="C139" s="2">
        <v>0.416867337</v>
      </c>
      <c r="D139" s="2">
        <v>-9.7940049000000001E-3</v>
      </c>
      <c r="E139" s="3">
        <v>-2.7045138999999999E-2</v>
      </c>
      <c r="F139" s="3">
        <v>0.65864971500000002</v>
      </c>
      <c r="G139" s="3">
        <v>-9.0852757499999999E-3</v>
      </c>
      <c r="H139" s="4">
        <v>-4.1019561399999998E-3</v>
      </c>
      <c r="I139" s="4">
        <v>0.64647042600000004</v>
      </c>
      <c r="J139" s="4">
        <v>-9.2199373599999995E-3</v>
      </c>
    </row>
    <row r="140" spans="1:10">
      <c r="A140" s="2">
        <v>139</v>
      </c>
      <c r="B140" s="2">
        <v>-1.44864964E-2</v>
      </c>
      <c r="C140" s="5">
        <v>0.416867337</v>
      </c>
      <c r="D140" s="2">
        <v>-9.1063499700000002E-3</v>
      </c>
      <c r="E140" s="3">
        <v>-2.7675250299999999E-2</v>
      </c>
      <c r="F140" s="3">
        <v>0.84698501900000001</v>
      </c>
      <c r="G140" s="3">
        <v>-9.3322427999999995E-3</v>
      </c>
      <c r="H140" s="4">
        <v>2.52864891E-2</v>
      </c>
      <c r="I140" s="4">
        <v>0.36499946999999999</v>
      </c>
      <c r="J140" s="4">
        <v>-7.9945028099999999E-3</v>
      </c>
    </row>
    <row r="141" spans="1:10">
      <c r="A141" s="2">
        <v>140</v>
      </c>
      <c r="B141" s="2">
        <v>-1.67454558E-2</v>
      </c>
      <c r="C141" s="5">
        <v>0.416867337</v>
      </c>
      <c r="D141" s="2">
        <v>-8.3903953499999996E-3</v>
      </c>
      <c r="E141" s="3">
        <v>-6.0685916700000002E-2</v>
      </c>
      <c r="F141" s="3">
        <v>0.38500132999999997</v>
      </c>
      <c r="G141" s="3">
        <v>-9.8284917000000006E-3</v>
      </c>
      <c r="H141" s="4">
        <v>5.2263638899999999E-2</v>
      </c>
      <c r="I141" s="4">
        <v>0.36391443800000001</v>
      </c>
      <c r="J141" s="4">
        <v>-8.0324623100000003E-3</v>
      </c>
    </row>
    <row r="142" spans="1:10">
      <c r="A142" s="2">
        <v>141</v>
      </c>
      <c r="B142" s="2">
        <v>-9.5872811200000008E-3</v>
      </c>
      <c r="C142" s="5">
        <v>0.416867337</v>
      </c>
      <c r="D142" s="2">
        <v>-1.09091532E-2</v>
      </c>
      <c r="E142" s="3">
        <v>-2.1360346799999999E-2</v>
      </c>
      <c r="F142" s="3">
        <v>0.715585951</v>
      </c>
      <c r="G142" s="3">
        <v>-9.7722144399999995E-3</v>
      </c>
      <c r="H142" s="4">
        <v>-1.8614082099999998E-2</v>
      </c>
      <c r="I142" s="4">
        <v>0.56935824599999996</v>
      </c>
      <c r="J142" s="4">
        <v>-7.7109002099999997E-3</v>
      </c>
    </row>
    <row r="143" spans="1:10">
      <c r="A143" s="2">
        <v>142</v>
      </c>
      <c r="B143" s="2">
        <v>-1.7451080899999999E-2</v>
      </c>
      <c r="C143" s="5">
        <v>0.416867337</v>
      </c>
      <c r="D143" s="2">
        <v>-1.0099782099999999E-2</v>
      </c>
      <c r="E143" s="3">
        <v>-2.9094826300000001E-2</v>
      </c>
      <c r="F143" s="3">
        <v>1.59437447</v>
      </c>
      <c r="G143" s="3">
        <v>-1.0616253900000001E-2</v>
      </c>
      <c r="H143" s="4">
        <v>6.18551798E-2</v>
      </c>
      <c r="I143" s="4">
        <v>1.2733104799999999</v>
      </c>
      <c r="J143" s="4">
        <v>-7.6616303500000003E-3</v>
      </c>
    </row>
    <row r="144" spans="1:10">
      <c r="A144" s="2">
        <v>143</v>
      </c>
      <c r="B144" s="2">
        <v>-4.3166943999999999E-2</v>
      </c>
      <c r="C144" s="5">
        <v>0.416867337</v>
      </c>
      <c r="D144" s="2">
        <v>-8.62064318E-3</v>
      </c>
      <c r="E144" s="3">
        <v>-4.04686462E-2</v>
      </c>
      <c r="F144" s="3">
        <v>1.5456510400000001</v>
      </c>
      <c r="G144" s="3">
        <v>-1.3303106300000001E-2</v>
      </c>
      <c r="H144" s="4">
        <v>5.5843053400000002E-2</v>
      </c>
      <c r="I144" s="4">
        <v>1.5764912499999999</v>
      </c>
      <c r="J144" s="4">
        <v>-6.72964527E-3</v>
      </c>
    </row>
    <row r="145" spans="1:10">
      <c r="A145" s="2">
        <v>144</v>
      </c>
      <c r="B145" s="2">
        <v>-2.0481571399999999E-2</v>
      </c>
      <c r="C145" s="5">
        <v>0.416867337</v>
      </c>
      <c r="D145" s="2">
        <v>-1.17302343E-2</v>
      </c>
      <c r="E145" s="3">
        <v>-3.5765674599999998E-2</v>
      </c>
      <c r="F145" s="3">
        <v>0.87101639500000005</v>
      </c>
      <c r="G145" s="3">
        <v>-3.7892855900000001E-3</v>
      </c>
      <c r="H145" s="4">
        <v>5.6822289200000001E-2</v>
      </c>
      <c r="I145" s="4">
        <v>1.9071459900000001</v>
      </c>
      <c r="J145" s="4">
        <v>-7.2723610800000003E-3</v>
      </c>
    </row>
    <row r="146" spans="1:10">
      <c r="A146" s="2">
        <v>145</v>
      </c>
      <c r="B146" s="2">
        <v>-1.46659224E-2</v>
      </c>
      <c r="C146" s="2">
        <v>0.99422424899999995</v>
      </c>
      <c r="D146" s="2">
        <v>-1.0729410599999999E-2</v>
      </c>
      <c r="E146" s="3">
        <v>-3.4178938399999997E-2</v>
      </c>
      <c r="F146" s="3">
        <v>1.03585616</v>
      </c>
      <c r="G146" s="3">
        <v>-8.7677830599999992E-3</v>
      </c>
      <c r="H146" s="4">
        <v>6.0718874300000003E-2</v>
      </c>
      <c r="I146" s="4">
        <v>1.8722147600000001</v>
      </c>
      <c r="J146" s="4">
        <v>-6.09087608E-3</v>
      </c>
    </row>
    <row r="147" spans="1:10">
      <c r="A147" s="2">
        <v>146</v>
      </c>
      <c r="B147" s="2">
        <v>-1.3873021399999999E-2</v>
      </c>
      <c r="C147" s="2">
        <v>0.86378123600000001</v>
      </c>
      <c r="D147" s="2">
        <v>-1.3227826E-2</v>
      </c>
      <c r="E147" s="3">
        <v>-2.85920681E-2</v>
      </c>
      <c r="F147" s="3">
        <v>1.0683705299999999</v>
      </c>
      <c r="G147" s="3">
        <v>-9.5384108899999997E-3</v>
      </c>
      <c r="H147" s="4">
        <v>9.3462372599999996E-2</v>
      </c>
      <c r="I147" s="4">
        <v>1.82428474</v>
      </c>
      <c r="J147" s="4">
        <v>-8.0885214999999993E-3</v>
      </c>
    </row>
    <row r="148" spans="1:10">
      <c r="A148" s="2">
        <v>147</v>
      </c>
      <c r="B148" s="5">
        <v>-1.3873021399999999E-2</v>
      </c>
      <c r="C148" s="2">
        <v>0.67387517699999999</v>
      </c>
      <c r="D148" s="2">
        <v>-1.14762288E-2</v>
      </c>
      <c r="E148" s="3">
        <v>-3.1958369100000002E-2</v>
      </c>
      <c r="F148" s="5">
        <v>1.0683705299999999</v>
      </c>
      <c r="G148" s="3">
        <v>-8.6813584700000009E-3</v>
      </c>
      <c r="H148" s="4">
        <v>4.2696110199999998E-2</v>
      </c>
      <c r="I148" s="4">
        <v>1.2320260199999999</v>
      </c>
      <c r="J148" s="4">
        <v>-2.9631642600000002E-3</v>
      </c>
    </row>
    <row r="149" spans="1:10">
      <c r="A149" s="2">
        <v>148</v>
      </c>
      <c r="B149" s="5">
        <v>-1.3873021399999999E-2</v>
      </c>
      <c r="C149" s="2">
        <v>0.79622901000000001</v>
      </c>
      <c r="D149" s="2">
        <v>-1.30404274E-2</v>
      </c>
      <c r="E149" s="3">
        <v>-2.7372841700000001E-2</v>
      </c>
      <c r="F149" s="5">
        <v>1.0683705299999999</v>
      </c>
      <c r="G149" s="3">
        <v>-1.0884808899999999E-2</v>
      </c>
      <c r="H149" s="4">
        <v>3.8399443599999999E-2</v>
      </c>
      <c r="I149" s="4">
        <v>0.642929105</v>
      </c>
      <c r="J149" s="4">
        <v>-7.9939526199999996E-3</v>
      </c>
    </row>
    <row r="150" spans="1:10">
      <c r="A150" s="2">
        <v>149</v>
      </c>
      <c r="B150" s="5">
        <v>-1.3873021399999999E-2</v>
      </c>
      <c r="C150" s="2">
        <v>0.83270320600000003</v>
      </c>
      <c r="D150" s="2">
        <v>-1.1401431199999999E-2</v>
      </c>
      <c r="E150" s="3">
        <v>-1.82865454E-2</v>
      </c>
      <c r="F150" s="5">
        <v>1.0683705299999999</v>
      </c>
      <c r="G150" s="3">
        <v>-1.0800585E-2</v>
      </c>
      <c r="H150" s="4">
        <v>3.63682091E-2</v>
      </c>
      <c r="I150" s="4">
        <v>0.108202411</v>
      </c>
      <c r="J150" s="4">
        <v>-6.4547836600000004E-3</v>
      </c>
    </row>
    <row r="151" spans="1:10">
      <c r="A151" s="2">
        <v>150</v>
      </c>
      <c r="B151" s="5">
        <v>-1.3873021399999999E-2</v>
      </c>
      <c r="C151" s="2">
        <v>0.91740946800000001</v>
      </c>
      <c r="D151" s="2">
        <v>-1.1607417700000001E-2</v>
      </c>
      <c r="E151" s="3">
        <v>-3.1327643200000001E-3</v>
      </c>
      <c r="F151" s="5">
        <v>1.0683705299999999</v>
      </c>
      <c r="G151" s="3">
        <v>-9.2102255299999995E-3</v>
      </c>
      <c r="H151" s="4">
        <v>2.18070678E-2</v>
      </c>
      <c r="I151" s="4">
        <v>-0.13998183</v>
      </c>
      <c r="J151" s="4">
        <v>-7.9434318300000001E-3</v>
      </c>
    </row>
    <row r="152" spans="1:10">
      <c r="A152" s="2">
        <v>151</v>
      </c>
      <c r="B152" s="5">
        <v>-1.3873021399999999E-2</v>
      </c>
      <c r="C152" s="2">
        <v>0.84657260999999995</v>
      </c>
      <c r="D152" s="2">
        <v>-9.1944926500000003E-3</v>
      </c>
      <c r="E152" s="3">
        <v>-2.28034989E-2</v>
      </c>
      <c r="F152" s="3">
        <v>0.489253137</v>
      </c>
      <c r="G152" s="3">
        <v>-8.7082046599999997E-3</v>
      </c>
      <c r="H152" s="4">
        <v>3.3816470000000001E-2</v>
      </c>
      <c r="I152" s="4">
        <v>-0.202514215</v>
      </c>
      <c r="J152" s="4">
        <v>-7.1313252899999997E-3</v>
      </c>
    </row>
    <row r="153" spans="1:10">
      <c r="A153" s="2">
        <v>152</v>
      </c>
      <c r="B153" s="5">
        <v>-1.3873021399999999E-2</v>
      </c>
      <c r="C153" s="2">
        <v>0.78342721800000004</v>
      </c>
      <c r="D153" s="2">
        <v>-1.06783707E-2</v>
      </c>
      <c r="E153" s="3">
        <v>-2.8840685800000002E-2</v>
      </c>
      <c r="F153" s="3">
        <v>0.99419054600000001</v>
      </c>
      <c r="G153" s="3">
        <v>-9.0241763400000004E-3</v>
      </c>
      <c r="H153" s="4">
        <v>4.9912363299999998E-2</v>
      </c>
      <c r="I153" s="4">
        <v>0.109956811</v>
      </c>
      <c r="J153" s="4">
        <v>-7.3539325000000003E-3</v>
      </c>
    </row>
    <row r="154" spans="1:10">
      <c r="A154" s="2">
        <v>153</v>
      </c>
      <c r="B154" s="5">
        <v>-1.3873021399999999E-2</v>
      </c>
      <c r="C154" s="2">
        <v>0.76747252399999999</v>
      </c>
      <c r="D154" s="2">
        <v>-9.5562149900000008E-3</v>
      </c>
      <c r="E154" s="3">
        <v>-3.7972213499999997E-2</v>
      </c>
      <c r="F154" s="3">
        <v>0.828881282</v>
      </c>
      <c r="G154" s="3">
        <v>-7.8072181900000004E-3</v>
      </c>
      <c r="H154" s="4">
        <v>4.8867174999999999E-2</v>
      </c>
      <c r="I154" s="4">
        <v>0.259083495</v>
      </c>
      <c r="J154" s="4">
        <v>4.5721800999999999E-3</v>
      </c>
    </row>
    <row r="155" spans="1:10">
      <c r="A155" s="2">
        <v>154</v>
      </c>
      <c r="B155" s="5">
        <v>-1.3873021399999999E-2</v>
      </c>
      <c r="C155" s="2">
        <v>0.64308215199999996</v>
      </c>
      <c r="D155" s="2">
        <v>-1.1778471299999999E-2</v>
      </c>
      <c r="E155" s="3">
        <v>-3.9436735399999999E-2</v>
      </c>
      <c r="F155" s="3">
        <v>0.78232389899999999</v>
      </c>
      <c r="G155" s="3">
        <v>-3.0390312300000001E-3</v>
      </c>
      <c r="H155" s="4">
        <v>3.6285755400000001E-2</v>
      </c>
      <c r="I155" s="4">
        <v>-1.0176380800000001E-2</v>
      </c>
      <c r="J155" s="4">
        <v>-8.0680494899999997E-3</v>
      </c>
    </row>
    <row r="156" spans="1:10">
      <c r="A156" s="2">
        <v>155</v>
      </c>
      <c r="B156" s="5">
        <v>-1.3873021399999999E-2</v>
      </c>
      <c r="C156" s="2">
        <v>0.531608466</v>
      </c>
      <c r="D156" s="2">
        <v>-9.7714771900000007E-3</v>
      </c>
      <c r="E156" s="3">
        <v>-4.1302724700000001E-2</v>
      </c>
      <c r="F156" s="3">
        <v>0.68762648800000004</v>
      </c>
      <c r="G156" s="3">
        <v>-7.9988422999999996E-3</v>
      </c>
      <c r="H156" s="4">
        <v>2.9487501900000001E-2</v>
      </c>
      <c r="I156" s="4">
        <v>-4.8707414800000001E-2</v>
      </c>
      <c r="J156" s="4">
        <v>-7.7495084299999996E-3</v>
      </c>
    </row>
    <row r="157" spans="1:10">
      <c r="A157" s="2">
        <v>156</v>
      </c>
      <c r="B157" s="2">
        <v>-0.475429826</v>
      </c>
      <c r="C157" s="2">
        <v>0.78197587499999999</v>
      </c>
      <c r="D157" s="2">
        <v>-1.1936822999999999E-2</v>
      </c>
      <c r="E157" s="3">
        <v>-4.2910685699999999E-2</v>
      </c>
      <c r="F157" s="3">
        <v>0.52254357500000004</v>
      </c>
      <c r="G157" s="3">
        <v>-8.1589486099999994E-3</v>
      </c>
      <c r="H157" s="4">
        <v>1.40381534E-2</v>
      </c>
      <c r="I157" s="4">
        <v>-2.15999378E-2</v>
      </c>
      <c r="J157" s="4">
        <v>6.9306655600000003E-3</v>
      </c>
    </row>
    <row r="158" spans="1:10">
      <c r="A158" s="2">
        <v>157</v>
      </c>
      <c r="B158" s="2">
        <v>-0.14345673</v>
      </c>
      <c r="C158" s="2">
        <v>0.48310244499999999</v>
      </c>
      <c r="D158" s="2">
        <v>-1.1017202199999999E-2</v>
      </c>
      <c r="E158" s="3">
        <v>-3.7019055699999998E-2</v>
      </c>
      <c r="F158" s="3">
        <v>0.57014008599999999</v>
      </c>
      <c r="G158" s="3">
        <v>-8.1121130800000003E-3</v>
      </c>
      <c r="H158" s="4">
        <v>1.4373745800000001E-2</v>
      </c>
      <c r="I158" s="4">
        <v>-1.7355027499999998E-2</v>
      </c>
      <c r="J158" s="4">
        <v>-7.88863907E-3</v>
      </c>
    </row>
    <row r="159" spans="1:10">
      <c r="A159" s="2">
        <v>158</v>
      </c>
      <c r="B159" s="2">
        <v>-6.3533778599999993E-2</v>
      </c>
      <c r="C159" s="2">
        <v>-0.128957036</v>
      </c>
      <c r="D159" s="2">
        <v>-1.0517215999999999E-2</v>
      </c>
      <c r="E159" s="3">
        <v>-3.74194173E-2</v>
      </c>
      <c r="F159" s="3">
        <v>0.56654986500000004</v>
      </c>
      <c r="G159" s="3">
        <v>-7.3697329100000002E-3</v>
      </c>
      <c r="H159" s="4">
        <v>1.8877400799999999E-2</v>
      </c>
      <c r="I159" s="4">
        <v>-0.114270406</v>
      </c>
      <c r="J159" s="4">
        <v>-7.51258532E-3</v>
      </c>
    </row>
    <row r="160" spans="1:10">
      <c r="A160" s="2">
        <v>159</v>
      </c>
      <c r="B160" s="2">
        <v>-3.6534252199999999E-2</v>
      </c>
      <c r="C160" s="2">
        <v>-0.34357530200000003</v>
      </c>
      <c r="D160" s="2">
        <v>-1.1289878499999999E-2</v>
      </c>
      <c r="E160" s="3">
        <v>-3.5481734399999999E-2</v>
      </c>
      <c r="F160" s="3">
        <v>0.49914798599999999</v>
      </c>
      <c r="G160" s="3">
        <v>-7.8763788700000007E-3</v>
      </c>
      <c r="H160" s="4">
        <v>3.4793769600000003E-2</v>
      </c>
      <c r="I160" s="4">
        <v>-4.8063937500000001E-2</v>
      </c>
      <c r="J160" s="4">
        <v>-9.2001660899999997E-3</v>
      </c>
    </row>
    <row r="161" spans="1:10">
      <c r="A161" s="2">
        <v>160</v>
      </c>
      <c r="B161" s="2">
        <v>-2.7450457800000001E-2</v>
      </c>
      <c r="C161" s="2">
        <v>-0.41653963999999999</v>
      </c>
      <c r="D161" s="2">
        <v>-9.64752925E-3</v>
      </c>
      <c r="E161" s="3">
        <v>-3.5107886900000003E-2</v>
      </c>
      <c r="F161" s="3">
        <v>0.58245069999999999</v>
      </c>
      <c r="G161" s="3">
        <v>-6.4284721600000004E-3</v>
      </c>
      <c r="H161" s="4">
        <v>1.9298322900000001E-2</v>
      </c>
      <c r="I161" s="4">
        <v>-3.4101737399999998E-2</v>
      </c>
      <c r="J161" s="4">
        <v>-8.26968103E-3</v>
      </c>
    </row>
    <row r="162" spans="1:10">
      <c r="A162" s="2">
        <v>161</v>
      </c>
      <c r="B162" s="2">
        <v>-2.46129774E-2</v>
      </c>
      <c r="C162" s="2">
        <v>-0.36283994800000002</v>
      </c>
      <c r="D162" s="2">
        <v>-7.9290173899999993E-3</v>
      </c>
      <c r="E162" s="3">
        <v>-3.6736034299999998E-2</v>
      </c>
      <c r="F162" s="3">
        <v>0.57070636299999999</v>
      </c>
      <c r="G162" s="3">
        <v>-8.6819916899999999E-3</v>
      </c>
      <c r="H162" s="4">
        <v>3.0512202700000001E-2</v>
      </c>
      <c r="I162" s="4">
        <v>-0.13235106599999999</v>
      </c>
      <c r="J162" s="4">
        <v>-8.1756313199999996E-3</v>
      </c>
    </row>
    <row r="163" spans="1:10">
      <c r="A163" s="2">
        <v>162</v>
      </c>
      <c r="B163" s="2">
        <v>-2.20187887E-2</v>
      </c>
      <c r="C163" s="2">
        <v>-0.23286837799999999</v>
      </c>
      <c r="D163" s="2">
        <v>-8.7147604000000004E-3</v>
      </c>
      <c r="E163" s="3">
        <v>-3.4635094499999998E-2</v>
      </c>
      <c r="F163" s="3">
        <v>4.4730178600000003E-2</v>
      </c>
      <c r="G163" s="3">
        <v>-9.0034552399999995E-3</v>
      </c>
      <c r="H163" s="4">
        <v>2.9185493E-2</v>
      </c>
      <c r="I163" s="4">
        <v>-5.2905315699999997E-3</v>
      </c>
      <c r="J163" s="4">
        <v>-7.7231449100000002E-3</v>
      </c>
    </row>
    <row r="164" spans="1:10">
      <c r="A164" s="2">
        <v>163</v>
      </c>
      <c r="B164" s="2">
        <v>-2.04158004E-2</v>
      </c>
      <c r="C164" s="2">
        <v>-9.5118946300000007E-2</v>
      </c>
      <c r="D164" s="2">
        <v>-8.7658989100000001E-3</v>
      </c>
      <c r="E164" s="3">
        <v>-3.2042540899999999E-2</v>
      </c>
      <c r="F164" s="3">
        <v>-0.29923950199999999</v>
      </c>
      <c r="G164" s="3">
        <v>-1.1761300400000001E-2</v>
      </c>
      <c r="H164" s="4">
        <v>2.8897332800000002E-2</v>
      </c>
      <c r="I164" s="4">
        <v>-7.31601692E-2</v>
      </c>
      <c r="J164" s="4">
        <v>-8.0409697200000008E-3</v>
      </c>
    </row>
    <row r="165" spans="1:10">
      <c r="A165" s="2">
        <v>164</v>
      </c>
      <c r="B165" s="2">
        <v>-3.6124427899999999E-2</v>
      </c>
      <c r="C165" s="2">
        <v>-0.10162647</v>
      </c>
      <c r="D165" s="2">
        <v>-9.47424392E-3</v>
      </c>
      <c r="E165" s="3">
        <v>-3.3494802599999998E-2</v>
      </c>
      <c r="F165" s="3">
        <v>-0.35201964099999999</v>
      </c>
      <c r="G165" s="3">
        <v>-1.0176764899999999E-2</v>
      </c>
      <c r="H165" s="4">
        <v>3.3913390199999997E-2</v>
      </c>
      <c r="I165" s="4">
        <v>-0.115828863</v>
      </c>
      <c r="J165" s="4">
        <v>-6.9739078899999996E-3</v>
      </c>
    </row>
    <row r="166" spans="1:10">
      <c r="A166" s="2">
        <v>165</v>
      </c>
      <c r="B166" s="2">
        <v>-4.81871382E-2</v>
      </c>
      <c r="C166" s="5">
        <v>-0.10162647</v>
      </c>
      <c r="D166" s="2">
        <v>-9.3560834700000001E-3</v>
      </c>
      <c r="E166" s="3">
        <v>-1.4301412600000001E-2</v>
      </c>
      <c r="F166" s="3">
        <v>5.5750749599999998E-3</v>
      </c>
      <c r="G166" s="3">
        <v>-1.01351202E-2</v>
      </c>
      <c r="H166" s="4">
        <v>6.4185832799999995E-2</v>
      </c>
      <c r="I166" s="4">
        <v>-0.14524388299999999</v>
      </c>
      <c r="J166" s="4">
        <v>-8.1468334699999999E-3</v>
      </c>
    </row>
    <row r="167" spans="1:10">
      <c r="A167" s="2">
        <v>166</v>
      </c>
      <c r="B167" s="2">
        <v>-3.7244647399999997E-2</v>
      </c>
      <c r="C167" s="5">
        <v>-0.10162647</v>
      </c>
      <c r="D167" s="2">
        <v>-9.1388851000000007E-3</v>
      </c>
      <c r="E167" s="3">
        <v>-3.0110817099999999E-2</v>
      </c>
      <c r="F167" s="3">
        <v>0.25538018400000001</v>
      </c>
      <c r="G167" s="3">
        <v>-9.6753927900000009E-3</v>
      </c>
      <c r="H167" s="4">
        <v>9.2143205000000006E-2</v>
      </c>
      <c r="I167" s="4">
        <v>7.3552114099999996E-2</v>
      </c>
      <c r="J167" s="4">
        <v>-7.8007299699999998E-3</v>
      </c>
    </row>
    <row r="168" spans="1:10">
      <c r="A168" s="2">
        <v>167</v>
      </c>
      <c r="B168" s="2">
        <v>-3.4578801800000003E-2</v>
      </c>
      <c r="C168" s="5">
        <v>-0.10162647</v>
      </c>
      <c r="D168" s="2">
        <v>-9.5786386599999995E-3</v>
      </c>
      <c r="E168" s="3">
        <v>-1.28560962E-2</v>
      </c>
      <c r="F168" s="3">
        <v>0.217564485</v>
      </c>
      <c r="G168" s="3">
        <v>-9.3266834099999998E-3</v>
      </c>
      <c r="H168" s="4">
        <v>3.3822475499999997E-2</v>
      </c>
      <c r="I168" s="4">
        <v>0.175293015</v>
      </c>
      <c r="J168" s="4">
        <v>-8.2449060399999996E-3</v>
      </c>
    </row>
    <row r="169" spans="1:10">
      <c r="A169" s="2">
        <v>168</v>
      </c>
      <c r="B169" s="2">
        <v>-3.2106126700000001E-2</v>
      </c>
      <c r="C169" s="5">
        <v>-0.10162647</v>
      </c>
      <c r="D169" s="2">
        <v>-9.0971053E-3</v>
      </c>
      <c r="E169" s="3">
        <v>-4.90724227E-2</v>
      </c>
      <c r="F169" s="5">
        <v>0.217564485</v>
      </c>
      <c r="G169" s="3">
        <v>-9.6434598499999993E-3</v>
      </c>
      <c r="H169" s="4">
        <v>6.3181219799999994E-2</v>
      </c>
      <c r="I169" s="4">
        <v>0.140409599</v>
      </c>
      <c r="J169" s="4">
        <v>-8.2802286300000007E-3</v>
      </c>
    </row>
    <row r="170" spans="1:10">
      <c r="A170" s="2">
        <v>169</v>
      </c>
      <c r="B170" s="2">
        <v>-3.1579143800000001E-2</v>
      </c>
      <c r="C170" s="2">
        <v>-0.117644716</v>
      </c>
      <c r="D170" s="2">
        <v>-8.2063653499999997E-3</v>
      </c>
      <c r="E170" s="3">
        <v>-4.0869557899999999E-2</v>
      </c>
      <c r="F170" s="5">
        <v>0.217564485</v>
      </c>
      <c r="G170" s="3">
        <v>-9.93123588E-3</v>
      </c>
      <c r="H170" s="4">
        <v>6.2406402999999999E-2</v>
      </c>
      <c r="I170" s="4">
        <v>0.17447053200000001</v>
      </c>
      <c r="J170" s="4">
        <v>-7.4163503699999998E-3</v>
      </c>
    </row>
    <row r="171" spans="1:10">
      <c r="A171" s="2">
        <v>170</v>
      </c>
      <c r="B171" s="2">
        <v>-2.6323163399999999E-2</v>
      </c>
      <c r="C171" s="2">
        <v>-0.33303526</v>
      </c>
      <c r="D171" s="2">
        <v>-9.9777858199999996E-3</v>
      </c>
      <c r="E171" s="3">
        <v>-4.0902077600000003E-2</v>
      </c>
      <c r="F171" s="5">
        <v>0.217564485</v>
      </c>
      <c r="G171" s="3">
        <v>-9.9358244500000002E-3</v>
      </c>
      <c r="H171" s="4">
        <v>9.6785326399999996E-2</v>
      </c>
      <c r="I171" s="4">
        <v>0.18814223699999999</v>
      </c>
      <c r="J171" s="4">
        <v>-7.2797371000000001E-3</v>
      </c>
    </row>
    <row r="172" spans="1:10">
      <c r="A172" s="2">
        <v>171</v>
      </c>
      <c r="B172" s="2">
        <v>-2.5503115100000001E-2</v>
      </c>
      <c r="C172" s="2">
        <v>-0.417089716</v>
      </c>
      <c r="D172" s="2">
        <v>-1.01950362E-2</v>
      </c>
      <c r="E172" s="3">
        <v>-5.4326165900000001E-2</v>
      </c>
      <c r="F172" s="5">
        <v>0.217564485</v>
      </c>
      <c r="G172" s="3">
        <v>-1.0321854599999999E-2</v>
      </c>
      <c r="H172" s="4">
        <v>7.2048381800000005E-2</v>
      </c>
      <c r="I172" s="4">
        <v>0.14165270299999999</v>
      </c>
      <c r="J172" s="4">
        <v>-7.3464579400000004E-3</v>
      </c>
    </row>
    <row r="173" spans="1:10">
      <c r="A173" s="2">
        <v>172</v>
      </c>
      <c r="B173" s="2">
        <v>-2.2484822799999998E-2</v>
      </c>
      <c r="C173" s="2">
        <v>-0.39063204099999999</v>
      </c>
      <c r="D173" s="2">
        <v>-1.0716579299999999E-2</v>
      </c>
      <c r="E173" s="3">
        <v>-5.1818588899999997E-2</v>
      </c>
      <c r="F173" s="5">
        <v>0.217564485</v>
      </c>
      <c r="G173" s="3">
        <v>-1.01376065E-2</v>
      </c>
      <c r="H173" s="4">
        <v>6.1252849099999999E-2</v>
      </c>
      <c r="I173" s="4">
        <v>9.6465767999999993E-2</v>
      </c>
      <c r="J173" s="4">
        <v>-8.3867255899999996E-3</v>
      </c>
    </row>
    <row r="174" spans="1:10">
      <c r="A174" s="2">
        <v>173</v>
      </c>
      <c r="B174" s="2">
        <v>-1.9389931700000002E-2</v>
      </c>
      <c r="C174" s="2">
        <v>-7.7028942700000005E-2</v>
      </c>
      <c r="D174" s="2">
        <v>-1.05083555E-2</v>
      </c>
      <c r="E174" s="3">
        <v>-5.1918447100000001E-2</v>
      </c>
      <c r="F174" s="5">
        <v>0.217564485</v>
      </c>
      <c r="G174" s="3">
        <v>-9.6700879699999995E-3</v>
      </c>
      <c r="H174" s="4">
        <v>3.67158182E-2</v>
      </c>
      <c r="I174" s="4">
        <v>0.154141853</v>
      </c>
      <c r="J174" s="4">
        <v>-8.3651687100000007E-3</v>
      </c>
    </row>
    <row r="175" spans="1:10">
      <c r="A175" s="2">
        <v>174</v>
      </c>
      <c r="B175" s="2">
        <v>-2.4737776600000001E-2</v>
      </c>
      <c r="C175" s="2">
        <v>-5.9069446000000001E-3</v>
      </c>
      <c r="D175" s="2">
        <v>-1.2632352100000001E-2</v>
      </c>
      <c r="E175" s="3">
        <v>-4.6963940900000001E-2</v>
      </c>
      <c r="F175" s="5">
        <v>0.217564485</v>
      </c>
      <c r="G175" s="3">
        <v>-1.0266828299999999E-2</v>
      </c>
      <c r="H175" s="4">
        <v>3.5276304799999998E-2</v>
      </c>
      <c r="I175" s="4">
        <v>0.14530806199999999</v>
      </c>
      <c r="J175" s="4">
        <v>-6.7719232399999999E-3</v>
      </c>
    </row>
    <row r="176" spans="1:10">
      <c r="A176" s="2">
        <v>175</v>
      </c>
      <c r="B176" s="2">
        <v>-2.5189863400000002E-2</v>
      </c>
      <c r="C176" s="2">
        <v>6.9253293300000004E-2</v>
      </c>
      <c r="D176" s="2">
        <v>-1.1061816E-2</v>
      </c>
      <c r="E176" s="3">
        <v>-4.67212303E-2</v>
      </c>
      <c r="F176" s="5">
        <v>0.217564485</v>
      </c>
      <c r="G176" s="3">
        <v>-1.0400020899999999E-2</v>
      </c>
      <c r="H176" s="4">
        <v>3.14986794E-2</v>
      </c>
      <c r="I176" s="4">
        <v>0.112240598</v>
      </c>
      <c r="J176" s="4">
        <v>-8.5718249699999992E-3</v>
      </c>
    </row>
    <row r="177" spans="1:10">
      <c r="A177" s="2">
        <v>176</v>
      </c>
      <c r="B177" s="2">
        <v>-2.5780681100000001E-2</v>
      </c>
      <c r="C177" s="2">
        <v>-6.6056553800000001E-2</v>
      </c>
      <c r="D177" s="2">
        <v>-1.0263158499999999E-2</v>
      </c>
      <c r="E177" s="3">
        <v>-4.8087181399999998E-2</v>
      </c>
      <c r="F177" s="3">
        <v>0.464127705</v>
      </c>
      <c r="G177" s="3">
        <v>-1.01203371E-2</v>
      </c>
      <c r="H177" s="4">
        <v>2.93399934E-2</v>
      </c>
      <c r="I177" s="4">
        <v>0.24990680300000001</v>
      </c>
      <c r="J177" s="4">
        <v>-8.8287009100000008E-3</v>
      </c>
    </row>
    <row r="178" spans="1:10">
      <c r="A178" s="2">
        <v>177</v>
      </c>
      <c r="B178" s="2">
        <v>-1.1974496899999999E-2</v>
      </c>
      <c r="C178" s="2">
        <v>-0.17705818200000001</v>
      </c>
      <c r="D178" s="2">
        <v>-1.09461939E-2</v>
      </c>
      <c r="E178" s="3">
        <v>-4.3580287500000002E-2</v>
      </c>
      <c r="F178" s="3">
        <v>0.98482593399999996</v>
      </c>
      <c r="G178" s="3">
        <v>-9.3131202600000001E-3</v>
      </c>
      <c r="H178" s="4">
        <v>7.1317462499999998E-2</v>
      </c>
      <c r="I178" s="4">
        <v>2.42285834E-2</v>
      </c>
      <c r="J178" s="4">
        <v>-7.2092944799999996E-3</v>
      </c>
    </row>
    <row r="179" spans="1:10">
      <c r="A179" s="2">
        <v>178</v>
      </c>
      <c r="B179" s="2">
        <v>-7.0002038999999999E-3</v>
      </c>
      <c r="C179" s="2">
        <v>-0.13895105599999999</v>
      </c>
      <c r="D179" s="2">
        <v>-9.9942869599999994E-3</v>
      </c>
      <c r="E179" s="3">
        <v>-4.76237168E-2</v>
      </c>
      <c r="F179" s="3">
        <v>1.0415286699999999</v>
      </c>
      <c r="G179" s="3">
        <v>-9.8161274699999999E-3</v>
      </c>
      <c r="H179" s="4">
        <v>4.7399414000000001E-2</v>
      </c>
      <c r="I179" s="4">
        <v>-0.14809893399999999</v>
      </c>
      <c r="J179" s="4">
        <v>-8.8106477299999993E-3</v>
      </c>
    </row>
    <row r="180" spans="1:10">
      <c r="A180" s="2">
        <v>179</v>
      </c>
      <c r="B180" s="2">
        <v>-2.1797250899999999E-2</v>
      </c>
      <c r="C180" s="2">
        <v>-0.13994103699999999</v>
      </c>
      <c r="D180" s="2">
        <v>-1.0245806099999999E-2</v>
      </c>
      <c r="E180" s="3">
        <v>-3.6923604499999998E-2</v>
      </c>
      <c r="F180" s="3">
        <v>0.57628320499999997</v>
      </c>
      <c r="G180" s="3">
        <v>-9.3858311499999993E-3</v>
      </c>
      <c r="H180" s="4">
        <v>1.04279894E-2</v>
      </c>
      <c r="I180" s="4">
        <v>-0.28294045699999998</v>
      </c>
      <c r="J180" s="4">
        <v>-8.5925305499999997E-3</v>
      </c>
    </row>
    <row r="181" spans="1:10">
      <c r="A181" s="2">
        <v>180</v>
      </c>
      <c r="B181" s="2">
        <v>-3.4437148299999998E-2</v>
      </c>
      <c r="C181" s="2">
        <v>-0.14378498300000001</v>
      </c>
      <c r="D181" s="2">
        <v>-9.2622828499999994E-3</v>
      </c>
      <c r="E181" s="3">
        <v>-4.2629465499999998E-2</v>
      </c>
      <c r="F181" s="3">
        <v>6.9786401299999995E-2</v>
      </c>
      <c r="G181" s="3">
        <v>-1.0055651000000001E-2</v>
      </c>
      <c r="H181" s="4">
        <v>1.24972144E-2</v>
      </c>
      <c r="I181" s="4">
        <v>-0.25152584</v>
      </c>
      <c r="J181" s="4">
        <v>-9.4712904099999995E-3</v>
      </c>
    </row>
    <row r="182" spans="1:10">
      <c r="A182" s="2">
        <v>181</v>
      </c>
      <c r="B182" s="2">
        <v>-2.9712505699999999E-2</v>
      </c>
      <c r="C182" s="2">
        <v>-7.6195783000000003E-2</v>
      </c>
      <c r="D182" s="2">
        <v>-1.10851584E-2</v>
      </c>
      <c r="E182" s="3">
        <v>-4.1976749000000001E-2</v>
      </c>
      <c r="F182" s="3">
        <v>-0.196601096</v>
      </c>
      <c r="G182" s="3">
        <v>-9.8068517899999996E-3</v>
      </c>
      <c r="H182" s="4">
        <v>7.4574304100000002E-3</v>
      </c>
      <c r="I182" s="4">
        <v>-0.19504807800000001</v>
      </c>
      <c r="J182" s="4">
        <v>-8.7063515200000007E-3</v>
      </c>
    </row>
    <row r="183" spans="1:10">
      <c r="A183" s="2">
        <v>182</v>
      </c>
      <c r="B183" s="2">
        <v>-2.8174203599999999E-2</v>
      </c>
      <c r="C183" s="2">
        <v>3.2385048899999998E-2</v>
      </c>
      <c r="D183" s="2">
        <v>-1.08801373E-2</v>
      </c>
      <c r="E183" s="3">
        <v>-3.5331075300000001E-2</v>
      </c>
      <c r="F183" s="3">
        <v>-0.20691906500000001</v>
      </c>
      <c r="G183" s="3">
        <v>-1.12844387E-2</v>
      </c>
      <c r="H183" s="4">
        <v>1.3774700799999999E-2</v>
      </c>
      <c r="I183" s="4">
        <v>-0.11412523300000001</v>
      </c>
      <c r="J183" s="4">
        <v>-8.9869385799999993E-3</v>
      </c>
    </row>
    <row r="184" spans="1:10">
      <c r="A184" s="2">
        <v>183</v>
      </c>
      <c r="B184" s="2">
        <v>-2.82716584E-2</v>
      </c>
      <c r="C184" s="2">
        <v>9.3471715799999994E-2</v>
      </c>
      <c r="D184" s="2">
        <v>-1.20320406E-2</v>
      </c>
      <c r="E184" s="3">
        <v>-3.9751809300000003E-2</v>
      </c>
      <c r="F184" s="3">
        <v>-8.0575920499999995E-2</v>
      </c>
      <c r="G184" s="3">
        <v>-9.5762043299999992E-3</v>
      </c>
      <c r="H184" s="4">
        <v>1.44191279E-2</v>
      </c>
      <c r="I184" s="4">
        <v>-9.60247028E-2</v>
      </c>
      <c r="J184" s="4">
        <v>-7.9909005799999999E-3</v>
      </c>
    </row>
    <row r="185" spans="1:10">
      <c r="A185" s="2">
        <v>184</v>
      </c>
      <c r="B185" s="2">
        <v>-2.64539526E-2</v>
      </c>
      <c r="C185" s="2">
        <v>0.149235381</v>
      </c>
      <c r="D185" s="2">
        <v>-1.07182298E-2</v>
      </c>
      <c r="E185" s="3">
        <v>-9.4775510699999996E-2</v>
      </c>
      <c r="F185" s="3">
        <v>-0.29726207900000001</v>
      </c>
      <c r="G185" s="3">
        <v>-9.15751949E-3</v>
      </c>
      <c r="H185" s="4">
        <v>1.6971370699999998E-2</v>
      </c>
      <c r="I185" s="4">
        <v>-8.1481360500000002E-2</v>
      </c>
      <c r="J185" s="4">
        <v>-9.8914907799999997E-3</v>
      </c>
    </row>
    <row r="186" spans="1:10">
      <c r="A186" s="2">
        <v>185</v>
      </c>
      <c r="B186" s="2">
        <v>-1.8720127400000001E-2</v>
      </c>
      <c r="C186" s="2">
        <v>5.02924555E-2</v>
      </c>
      <c r="D186" s="2">
        <v>-1.6918258500000002E-2</v>
      </c>
      <c r="E186" s="3">
        <v>-5.9682990800000002E-2</v>
      </c>
      <c r="F186" s="3">
        <v>-0.19478763099999999</v>
      </c>
      <c r="G186" s="3">
        <v>-9.9875596699999999E-3</v>
      </c>
      <c r="H186" s="4">
        <v>3.1658718199999998E-2</v>
      </c>
      <c r="I186" s="4">
        <v>-1.54569702E-2</v>
      </c>
      <c r="J186" s="4">
        <v>-8.1722106499999992E-3</v>
      </c>
    </row>
    <row r="187" spans="1:10">
      <c r="A187" s="2">
        <v>186</v>
      </c>
      <c r="B187" s="2">
        <v>-2.25652938E-2</v>
      </c>
      <c r="C187" s="2">
        <v>7.5944634799999994E-2</v>
      </c>
      <c r="D187" s="2">
        <v>-1.7449061700000001E-2</v>
      </c>
      <c r="E187" s="3">
        <v>-4.1850013599999999E-2</v>
      </c>
      <c r="F187" s="3">
        <v>-0.11222752900000001</v>
      </c>
      <c r="G187" s="3">
        <v>-9.6595768700000004E-3</v>
      </c>
      <c r="H187" s="4">
        <v>3.2947769600000003E-2</v>
      </c>
      <c r="I187" s="4">
        <v>0.27135726900000001</v>
      </c>
      <c r="J187" s="4">
        <v>-4.85471236E-3</v>
      </c>
    </row>
    <row r="188" spans="1:10">
      <c r="A188" s="2">
        <v>187</v>
      </c>
      <c r="B188" s="2">
        <v>-2.3791460100000002E-2</v>
      </c>
      <c r="C188" s="2">
        <v>2.4294671E-2</v>
      </c>
      <c r="D188" s="2">
        <v>-1.56752379E-2</v>
      </c>
      <c r="E188" s="3">
        <v>-4.0827799099999999E-2</v>
      </c>
      <c r="F188" s="3">
        <v>-0.13125645699999999</v>
      </c>
      <c r="G188" s="3">
        <v>-9.2145650199999991E-3</v>
      </c>
      <c r="H188" s="4">
        <v>1.7450319200000002E-2</v>
      </c>
      <c r="I188" s="4">
        <v>0.45313158799999997</v>
      </c>
      <c r="J188" s="4">
        <v>1.2924048000000001E-4</v>
      </c>
    </row>
    <row r="189" spans="1:10">
      <c r="A189" s="2">
        <v>188</v>
      </c>
      <c r="B189" s="2">
        <v>-1.6341439999999999E-2</v>
      </c>
      <c r="C189" s="2">
        <v>0.12791977900000001</v>
      </c>
      <c r="D189" s="2">
        <v>-1.0167022100000001E-2</v>
      </c>
      <c r="E189" s="3">
        <v>-4.3978982999999999E-2</v>
      </c>
      <c r="F189" s="3">
        <v>-8.4034703599999996E-2</v>
      </c>
      <c r="G189" s="3">
        <v>-8.7371010499999995E-3</v>
      </c>
      <c r="H189" s="4">
        <v>7.1717411000000002E-3</v>
      </c>
      <c r="I189" s="4">
        <v>0.233143508</v>
      </c>
      <c r="J189" s="4">
        <v>-5.5350432799999997E-3</v>
      </c>
    </row>
    <row r="190" spans="1:10">
      <c r="A190" s="2">
        <v>189</v>
      </c>
      <c r="B190" s="2">
        <v>-1.8776923800000001E-2</v>
      </c>
      <c r="C190" s="5">
        <v>0.12791977900000001</v>
      </c>
      <c r="D190" s="2">
        <v>-1.18197319E-2</v>
      </c>
      <c r="E190" s="3">
        <v>-3.7420237500000002E-2</v>
      </c>
      <c r="F190" s="3">
        <v>3.2215049199999998E-2</v>
      </c>
      <c r="G190" s="3">
        <v>-8.7120249699999992E-3</v>
      </c>
      <c r="H190" s="4">
        <v>-1.8107135E-2</v>
      </c>
      <c r="I190" s="4">
        <v>8.2408629999999997E-2</v>
      </c>
      <c r="J190" s="4">
        <v>-7.5356942299999998E-3</v>
      </c>
    </row>
    <row r="191" spans="1:10">
      <c r="A191" s="2">
        <v>190</v>
      </c>
      <c r="B191" s="2">
        <v>-1.8569649899999999E-2</v>
      </c>
      <c r="C191" s="5">
        <v>0.12791977900000001</v>
      </c>
      <c r="D191" s="2">
        <v>-1.02881671E-2</v>
      </c>
      <c r="E191" s="3">
        <v>-2.3704749899999999E-2</v>
      </c>
      <c r="F191" s="3">
        <v>2.7926023299999998E-2</v>
      </c>
      <c r="G191" s="3">
        <v>-9.2720256899999996E-3</v>
      </c>
      <c r="H191" s="4">
        <v>2.3830573099999999E-2</v>
      </c>
      <c r="I191" s="4">
        <v>0.21165635299999999</v>
      </c>
      <c r="J191" s="4">
        <v>-8.9103553699999994E-3</v>
      </c>
    </row>
    <row r="192" spans="1:10">
      <c r="A192" s="2">
        <v>191</v>
      </c>
      <c r="B192" s="2">
        <v>-2.1577182E-2</v>
      </c>
      <c r="C192" s="5">
        <v>0.12791977900000001</v>
      </c>
      <c r="D192" s="2">
        <v>-1.03565905E-2</v>
      </c>
      <c r="E192" s="3">
        <v>9.3832598500000002E-4</v>
      </c>
      <c r="F192" s="3">
        <v>-8.1125647300000006E-3</v>
      </c>
      <c r="G192" s="3">
        <v>-1.0460321E-2</v>
      </c>
      <c r="H192" s="4">
        <v>2.5188582500000001E-2</v>
      </c>
      <c r="I192" s="4">
        <v>0.17845356300000001</v>
      </c>
      <c r="J192" s="4">
        <v>-9.8167451799999993E-3</v>
      </c>
    </row>
    <row r="193" spans="1:10">
      <c r="A193" s="2">
        <v>192</v>
      </c>
      <c r="B193" s="2">
        <v>-1.9631505399999999E-2</v>
      </c>
      <c r="C193" s="2">
        <v>0.76542280500000004</v>
      </c>
      <c r="D193" s="2">
        <v>-7.8217521699999997E-3</v>
      </c>
      <c r="E193" s="3">
        <v>8.0739939999999993E-3</v>
      </c>
      <c r="F193" s="3">
        <v>0.248517244</v>
      </c>
      <c r="G193" s="3">
        <v>-1.0806024900000001E-2</v>
      </c>
      <c r="H193" s="4">
        <v>4.9543519600000002E-2</v>
      </c>
      <c r="I193" s="4">
        <v>0.44560147999999999</v>
      </c>
      <c r="J193" s="4">
        <v>-2.7787501199999999E-3</v>
      </c>
    </row>
    <row r="194" spans="1:10">
      <c r="A194" s="2">
        <v>193</v>
      </c>
      <c r="B194" s="2">
        <v>-1.8644078800000002E-2</v>
      </c>
      <c r="C194" s="2">
        <v>0.19145646499999999</v>
      </c>
      <c r="D194" s="2">
        <v>-8.8373433700000004E-3</v>
      </c>
      <c r="E194" s="3">
        <v>4.37889853E-2</v>
      </c>
      <c r="F194" s="3">
        <v>0.239646677</v>
      </c>
      <c r="G194" s="3">
        <v>-1.06996265E-2</v>
      </c>
      <c r="H194" s="4">
        <v>-4.86462478E-2</v>
      </c>
      <c r="I194" s="4">
        <v>0.49402607900000001</v>
      </c>
      <c r="J194" s="4">
        <v>-1.08876118E-2</v>
      </c>
    </row>
    <row r="195" spans="1:10">
      <c r="A195" s="2">
        <v>194</v>
      </c>
      <c r="B195" s="2">
        <v>-2.06135286E-2</v>
      </c>
      <c r="C195" s="2">
        <v>-0.192716107</v>
      </c>
      <c r="D195" s="2">
        <v>-7.9712123400000005E-3</v>
      </c>
      <c r="E195" s="3">
        <v>-2.02580144E-2</v>
      </c>
      <c r="F195" s="3">
        <v>5.2343025000000001E-2</v>
      </c>
      <c r="G195" s="3">
        <v>-9.4771974300000006E-3</v>
      </c>
      <c r="H195" s="4">
        <v>4.0191818800000001E-2</v>
      </c>
      <c r="I195" s="4">
        <v>0.50911778200000002</v>
      </c>
      <c r="J195" s="4">
        <v>-9.4623313399999995E-3</v>
      </c>
    </row>
    <row r="196" spans="1:10">
      <c r="A196" s="2">
        <v>195</v>
      </c>
      <c r="B196" s="2">
        <v>-2.1512828000000001E-2</v>
      </c>
      <c r="C196" s="2">
        <v>-0.38776330799999997</v>
      </c>
      <c r="D196" s="2">
        <v>-9.2958198299999996E-3</v>
      </c>
      <c r="E196" s="3">
        <v>3.3265443800000002E-2</v>
      </c>
      <c r="F196" s="3">
        <v>-0.210739119</v>
      </c>
      <c r="G196" s="3">
        <v>-9.7618693999999995E-3</v>
      </c>
      <c r="H196" s="4">
        <v>1.1188158199999999E-2</v>
      </c>
      <c r="I196" s="4">
        <v>0.66327977400000004</v>
      </c>
      <c r="J196" s="4">
        <v>-9.8950619999999996E-3</v>
      </c>
    </row>
    <row r="197" spans="1:10">
      <c r="A197" s="2">
        <v>196</v>
      </c>
      <c r="B197" s="2">
        <v>-1.7674020200000001E-2</v>
      </c>
      <c r="C197" s="2">
        <v>-0.233849264</v>
      </c>
      <c r="D197" s="2">
        <v>-8.1433142599999994E-3</v>
      </c>
      <c r="E197" s="3">
        <v>-1.45325792E-2</v>
      </c>
      <c r="F197" s="3">
        <v>-0.178812951</v>
      </c>
      <c r="G197" s="3">
        <v>-9.4677712000000008E-3</v>
      </c>
      <c r="H197" s="4">
        <v>-1.79225626E-4</v>
      </c>
      <c r="I197" s="4">
        <v>0.43551329</v>
      </c>
      <c r="J197" s="4">
        <v>-8.6752023600000002E-3</v>
      </c>
    </row>
    <row r="198" spans="1:10">
      <c r="A198" s="2">
        <v>197</v>
      </c>
      <c r="B198" s="2">
        <v>-1.03079073E-2</v>
      </c>
      <c r="C198" s="2">
        <v>0.454753097</v>
      </c>
      <c r="D198" s="2">
        <v>-7.9688765399999993E-3</v>
      </c>
      <c r="E198" s="3">
        <v>1.24251377</v>
      </c>
      <c r="F198" s="3">
        <v>-0.16456531099999999</v>
      </c>
      <c r="G198" s="3">
        <v>-1.0089437E-2</v>
      </c>
      <c r="H198" s="4">
        <v>-4.79528451E-3</v>
      </c>
      <c r="I198" s="4">
        <v>0.23424330700000001</v>
      </c>
      <c r="J198" s="4">
        <v>-9.7895978899999996E-3</v>
      </c>
    </row>
    <row r="199" spans="1:10">
      <c r="A199" s="2">
        <v>198</v>
      </c>
      <c r="B199" s="2">
        <v>-3.1987582100000002E-2</v>
      </c>
      <c r="C199" s="5">
        <v>0.454753097</v>
      </c>
      <c r="D199" s="2">
        <v>-9.44334384E-3</v>
      </c>
      <c r="E199" s="3">
        <v>1.7933908999999999</v>
      </c>
      <c r="F199" s="3">
        <v>-0.113851207</v>
      </c>
      <c r="G199" s="3">
        <v>-1.10928821E-2</v>
      </c>
      <c r="H199" s="4">
        <v>3.44104983E-3</v>
      </c>
      <c r="I199" s="4">
        <v>-0.14621642800000001</v>
      </c>
      <c r="J199" s="4">
        <v>-9.6288273500000007E-3</v>
      </c>
    </row>
    <row r="200" spans="1:10">
      <c r="A200" s="2">
        <v>199</v>
      </c>
      <c r="B200" s="2"/>
      <c r="C200" s="5">
        <v>0.454753097</v>
      </c>
      <c r="D200" s="2">
        <v>-0.51895952400000001</v>
      </c>
      <c r="E200" s="3">
        <v>-1.4127064300000001</v>
      </c>
      <c r="F200" s="3">
        <v>1.85437366</v>
      </c>
      <c r="G200" s="3">
        <v>-1.1352929600000001E-2</v>
      </c>
      <c r="H200" s="4">
        <v>-1.34312952E-2</v>
      </c>
      <c r="I200" s="4">
        <v>-0.231063187</v>
      </c>
      <c r="J200" s="4">
        <v>-1.0464307399999999E-2</v>
      </c>
    </row>
    <row r="201" spans="1:10">
      <c r="A201" s="2">
        <v>200</v>
      </c>
      <c r="B201" s="2"/>
      <c r="C201" s="2">
        <v>-1.1832061899999999</v>
      </c>
      <c r="D201" s="2">
        <v>-0.97863809300000004</v>
      </c>
      <c r="E201" s="3">
        <v>-1.9344709499999999</v>
      </c>
      <c r="F201" s="3">
        <v>-1.5819060700000001</v>
      </c>
      <c r="G201" s="3">
        <v>-9.8825317099999997E-3</v>
      </c>
      <c r="H201" s="4">
        <v>-2.0692613700000001E-2</v>
      </c>
      <c r="I201" s="4">
        <v>-0.107950634</v>
      </c>
      <c r="J201" s="4">
        <v>-8.82863339E-3</v>
      </c>
    </row>
    <row r="202" spans="1:10">
      <c r="A202" s="2">
        <v>201</v>
      </c>
      <c r="B202" s="1">
        <f>AVERAGE(B2:B201)</f>
        <v>-7.0298152835858649E-3</v>
      </c>
      <c r="C202" s="1">
        <f t="shared" ref="C202:J202" si="0">AVERAGE(C2:C201)</f>
        <v>0.39129640789950004</v>
      </c>
      <c r="D202" s="1">
        <f t="shared" si="0"/>
        <v>-1.1822253761700003E-2</v>
      </c>
      <c r="E202" s="1">
        <f t="shared" si="0"/>
        <v>-3.5925873078421988E-2</v>
      </c>
      <c r="F202" s="1">
        <f t="shared" si="0"/>
        <v>0.55531402437514965</v>
      </c>
      <c r="G202" s="1">
        <f t="shared" si="0"/>
        <v>-4.1040750735310022E-2</v>
      </c>
      <c r="H202" s="1">
        <f t="shared" si="0"/>
        <v>4.7908989536320015E-2</v>
      </c>
      <c r="I202" s="1">
        <f t="shared" si="0"/>
        <v>1.0289631541613147</v>
      </c>
      <c r="J202" s="1">
        <f t="shared" si="0"/>
        <v>8.2490074067998994E-4</v>
      </c>
    </row>
    <row r="203" spans="1:10">
      <c r="A203" s="2"/>
    </row>
    <row r="204" spans="1:10">
      <c r="A204" s="2"/>
    </row>
    <row r="205" spans="1:10">
      <c r="A205" s="2"/>
    </row>
    <row r="206" spans="1:10">
      <c r="A206" s="2"/>
    </row>
    <row r="207" spans="1:10">
      <c r="A207" s="2"/>
    </row>
    <row r="208" spans="1:10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8"/>
  <sheetViews>
    <sheetView tabSelected="1" workbookViewId="0">
      <selection activeCell="E24" sqref="E24"/>
    </sheetView>
  </sheetViews>
  <sheetFormatPr defaultRowHeight="15"/>
  <cols>
    <col min="8" max="8" width="12.7109375" bestFit="1" customWidth="1"/>
    <col min="9" max="9" width="12" bestFit="1" customWidth="1"/>
  </cols>
  <sheetData>
    <row r="2" spans="2:11">
      <c r="F2" s="2" t="s">
        <v>3</v>
      </c>
      <c r="G2" s="2" t="s">
        <v>4</v>
      </c>
      <c r="H2" s="2" t="s">
        <v>3</v>
      </c>
      <c r="I2" s="2" t="s">
        <v>4</v>
      </c>
      <c r="J2" s="2" t="s">
        <v>3</v>
      </c>
      <c r="K2" s="2" t="s">
        <v>4</v>
      </c>
    </row>
    <row r="3" spans="2:11">
      <c r="B3" s="2" t="s">
        <v>0</v>
      </c>
      <c r="C3" s="1">
        <f>List1!B202</f>
        <v>-7.0298152835858649E-3</v>
      </c>
      <c r="D3" s="1">
        <f>List1!C202</f>
        <v>0.39129640789950004</v>
      </c>
      <c r="E3" s="1">
        <f>List1!D202</f>
        <v>-1.1822253761700003E-2</v>
      </c>
      <c r="F3">
        <f>C3-E3</f>
        <v>4.7924384781141381E-3</v>
      </c>
      <c r="G3">
        <f>D3-E3</f>
        <v>0.40311866166120003</v>
      </c>
      <c r="H3">
        <f>F3/(1/0.00000000001)</f>
        <v>4.7924384781141383E-14</v>
      </c>
      <c r="I3" s="5">
        <f>G3/(1/0.00000000001)</f>
        <v>4.0311866166120004E-12</v>
      </c>
      <c r="J3">
        <f>H3/(8952.597*1.602E-19)</f>
        <v>33.415271909739374</v>
      </c>
      <c r="K3" s="5">
        <f>I3/(8952.597*1.602E-19)</f>
        <v>2810.7444159825513</v>
      </c>
    </row>
    <row r="4" spans="2:11">
      <c r="B4" s="2" t="s">
        <v>1</v>
      </c>
      <c r="C4" s="1">
        <f>List1!E202</f>
        <v>-3.5925873078421988E-2</v>
      </c>
      <c r="D4" s="1">
        <f>List1!F202</f>
        <v>0.55531402437514965</v>
      </c>
      <c r="E4" s="1">
        <f>List1!G202</f>
        <v>-4.1040750735310022E-2</v>
      </c>
      <c r="F4" s="5">
        <f t="shared" ref="F4:F5" si="0">C4-E4</f>
        <v>5.1148776568880339E-3</v>
      </c>
      <c r="G4" s="5">
        <f t="shared" ref="G4:G5" si="1">D4-E4</f>
        <v>0.59635477511045965</v>
      </c>
      <c r="H4" s="5">
        <f t="shared" ref="H4:H5" si="2">F4/(1/0.00000000001)</f>
        <v>5.1148776568880341E-14</v>
      </c>
      <c r="I4" s="5">
        <f t="shared" ref="I4:I5" si="3">G4/(1/0.00000000001)</f>
        <v>5.9635477511045962E-12</v>
      </c>
      <c r="J4" s="5">
        <f t="shared" ref="J4:J5" si="4">H4/(8952.597*1.602E-19)</f>
        <v>35.663478721842807</v>
      </c>
      <c r="K4" s="5">
        <f t="shared" ref="K4:K5" si="5">I4/(8952.597*1.602E-19)</f>
        <v>4158.0830001241984</v>
      </c>
    </row>
    <row r="5" spans="2:11">
      <c r="B5" s="2" t="s">
        <v>2</v>
      </c>
      <c r="C5" s="1">
        <f>List1!H202</f>
        <v>4.7908989536320015E-2</v>
      </c>
      <c r="D5" s="1">
        <f>List1!I202</f>
        <v>1.0289631541613147</v>
      </c>
      <c r="E5" s="1">
        <f>List1!J202</f>
        <v>8.2490074067998994E-4</v>
      </c>
      <c r="F5" s="5">
        <f t="shared" si="0"/>
        <v>4.7084088795640022E-2</v>
      </c>
      <c r="G5" s="5">
        <f t="shared" si="1"/>
        <v>1.0281382534206347</v>
      </c>
      <c r="H5" s="5">
        <f t="shared" si="2"/>
        <v>4.7084088795640018E-13</v>
      </c>
      <c r="I5" s="5">
        <f t="shared" si="3"/>
        <v>1.0281382534206347E-11</v>
      </c>
      <c r="J5" s="5">
        <f t="shared" si="4"/>
        <v>328.29375628161245</v>
      </c>
      <c r="K5" s="5">
        <f t="shared" si="5"/>
        <v>7168.6928180190644</v>
      </c>
    </row>
    <row r="6" spans="2:11">
      <c r="B6">
        <v>-10</v>
      </c>
    </row>
    <row r="7" spans="2:11">
      <c r="B7">
        <v>10</v>
      </c>
    </row>
    <row r="8" spans="2:11">
      <c r="B8">
        <v>30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2013-05-14T12:12:12Z</dcterms:created>
  <dcterms:modified xsi:type="dcterms:W3CDTF">2013-05-24T20:20:08Z</dcterms:modified>
</cp:coreProperties>
</file>